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gtai.sharepoint.com/teams/Zentrale-Beschaffung/ZBV  Share/Bereich-ZBV/3_Vergaben/2026/SFM_Literaturverwaltung/1_Vergabeuntrlagen/LB_Preisblatt/"/>
    </mc:Choice>
  </mc:AlternateContent>
  <xr:revisionPtr revIDLastSave="1077" documentId="8_{80F5CEE5-8883-4627-A370-92785FDC5A30}" xr6:coauthVersionLast="47" xr6:coauthVersionMax="47" xr10:uidLastSave="{AA036D41-0F46-4C0C-BF6E-3FCA72A80AF5}"/>
  <bookViews>
    <workbookView xWindow="28680" yWindow="-2475" windowWidth="51840" windowHeight="21120" firstSheet="1" activeTab="1" xr2:uid="{00000000-000D-0000-FFFF-FFFF00000000}"/>
  </bookViews>
  <sheets>
    <sheet name="Hinweis" sheetId="1" r:id="rId1"/>
    <sheet name="1_Eignung und Preis" sheetId="2" r:id="rId2"/>
    <sheet name="2_Bewertung und Optionen" sheetId="6"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0" i="6" l="1"/>
  <c r="J39" i="6"/>
  <c r="M57" i="2"/>
  <c r="B11" i="1"/>
  <c r="K57" i="2"/>
  <c r="N57" i="2"/>
  <c r="C42" i="6"/>
  <c r="E42" i="6" s="1"/>
  <c r="M39" i="6"/>
  <c r="L39" i="6"/>
  <c r="K58" i="2" l="1"/>
</calcChain>
</file>

<file path=xl/sharedStrings.xml><?xml version="1.0" encoding="utf-8"?>
<sst xmlns="http://schemas.openxmlformats.org/spreadsheetml/2006/main" count="500" uniqueCount="331">
  <si>
    <t>Beispielübersicht möglicher Fachmedienbedarfe</t>
  </si>
  <si>
    <t>Diese Übersicht dient ausschließlich der Veranschaulichung möglicher Fachmedienbedarfe der Auftraggeberin. Sie stellt keine verbindliche Bestell-, Abnahme- oder Bedarfsliste dar.</t>
  </si>
  <si>
    <t>Die Übersicht soll interessierten Bietern einen Eindruck von Art, Umfang sowie der nationalen und internationalen Ausrichtung der Fachmedienversorgung vermitteln. Die tatsächlichen Beschaffungsvorgänge können hiervon abweichen.</t>
  </si>
  <si>
    <t>Personenbezogene Angaben aus der Ursprungsliste wurden entfernt. Die Spalte „Ablage bei“ wurde nicht übernommen.</t>
  </si>
  <si>
    <t>Bereich</t>
  </si>
  <si>
    <t>Anzahl Titel</t>
  </si>
  <si>
    <t>1 Zeitschriften Zeitungen Online-Informationsdienste</t>
  </si>
  <si>
    <t>2 Loseblattsammlungen Fortsetzungen</t>
  </si>
  <si>
    <t>3 Datenbanken</t>
  </si>
  <si>
    <t>Gesammt:</t>
  </si>
  <si>
    <t>Leistungsverzeichnis (Anlage zur Leistungsbeschreibung)</t>
  </si>
  <si>
    <t>Nachweis der Eignung anhand der Mindestkriterien sowie Angabe der Angebotspreise</t>
  </si>
  <si>
    <t>Bieter</t>
  </si>
  <si>
    <t xml:space="preserve">Hinweise:  </t>
  </si>
  <si>
    <t>Nr.</t>
  </si>
  <si>
    <t>Sortiertitel</t>
  </si>
  <si>
    <t>Untertitel</t>
  </si>
  <si>
    <t>Verlag</t>
  </si>
  <si>
    <t>Berichtsland</t>
  </si>
  <si>
    <t>Schlagwort</t>
  </si>
  <si>
    <t>Medienart</t>
  </si>
  <si>
    <t>ISSN/ISBN-Nr.</t>
  </si>
  <si>
    <t>Einzellizenzen, falls verfügbar
je Jahr</t>
  </si>
  <si>
    <t>Mehrplatzlizenz (Anzahl Nutzer)
je Jahr</t>
  </si>
  <si>
    <t>Service-, Porto-, Versandkosten in EUR p.a.</t>
  </si>
  <si>
    <t>African Tax Explorer Plus</t>
  </si>
  <si>
    <t>DB</t>
  </si>
  <si>
    <t>IBFD International Bureau of Fiscal Documentation</t>
  </si>
  <si>
    <t>Afrika</t>
  </si>
  <si>
    <t>Gesetz, Steuern, Steuerrecht</t>
  </si>
  <si>
    <t>Datenbank</t>
  </si>
  <si>
    <t>-</t>
  </si>
  <si>
    <t>Asia-Pacific Tax Explorer Plus</t>
  </si>
  <si>
    <t>Asien, Pazifik</t>
  </si>
  <si>
    <t>Gesetz, Steuern, Recht, Nachrichten, Analysen</t>
  </si>
  <si>
    <t>AW NEXT</t>
  </si>
  <si>
    <t>Das Praxismagazin für Newcomer in Außenwirtschaft Zoll Exportkontrolle</t>
  </si>
  <si>
    <t>Reguvis Fachmedien</t>
  </si>
  <si>
    <t>Deutschland, Welt</t>
  </si>
  <si>
    <t>Außenwirtschaft, Zoll, Exportkontrolle</t>
  </si>
  <si>
    <t>Zeitschrift</t>
  </si>
  <si>
    <t>2701-2352</t>
  </si>
  <si>
    <t>AW-Prax</t>
  </si>
  <si>
    <t>Zeitschrift für Außenwirtschaft in Recht und Praxis</t>
  </si>
  <si>
    <t>Welt</t>
  </si>
  <si>
    <t>Zoll, Außenhandel, Außenwirt- schaftsrecht, Exportkontrolle</t>
  </si>
  <si>
    <t>0947-3017</t>
  </si>
  <si>
    <t>Betriebs-Berater</t>
  </si>
  <si>
    <t>Zeitschrift für Recht und Wirtschaft</t>
  </si>
  <si>
    <t>dfv Verlagsgruppe Dt. Fachverlag</t>
  </si>
  <si>
    <t>Deutschland</t>
  </si>
  <si>
    <t>Recht, Wirtschaft, Steuern, Bilanz, Arbeitsrecht</t>
  </si>
  <si>
    <t>0340-7918</t>
  </si>
  <si>
    <t>Bloomberg Digital</t>
  </si>
  <si>
    <t>Unlimited Access to Bloomberg.Com, Bloomberg Mobile And Tablet Apps</t>
  </si>
  <si>
    <t>Bloomberg L.P.</t>
  </si>
  <si>
    <t>Großbritannien, Welt</t>
  </si>
  <si>
    <t>Wirtschaft, Finanzen, Nachrichten, Kultur</t>
  </si>
  <si>
    <t>Datenbank / Informationsdienst</t>
  </si>
  <si>
    <t>/</t>
  </si>
  <si>
    <t>Bulletin for international Taxation</t>
  </si>
  <si>
    <t>Official Journal of The Int. Fiscal Ass.</t>
  </si>
  <si>
    <t>Gesetz, Steuern</t>
  </si>
  <si>
    <t>978-90-02-05257-6</t>
  </si>
  <si>
    <t>Capital -|- Online +</t>
  </si>
  <si>
    <t>DPV Deutscher Pressevertrieb GmbH Gruner + Jahr AG &amp; Co KG</t>
  </si>
  <si>
    <t>0008-5847</t>
  </si>
  <si>
    <t>Country Tax Guides</t>
  </si>
  <si>
    <t>c't magazin für computer technik</t>
  </si>
  <si>
    <t>ct magazin für computertechnik</t>
  </si>
  <si>
    <t>Heise Medien</t>
  </si>
  <si>
    <t>EDV, Computer, Software, Hardware</t>
  </si>
  <si>
    <t>0724-8679</t>
  </si>
  <si>
    <t>Digest of Commercial Laws of the</t>
  </si>
  <si>
    <t>Transmittal &amp; Instruction Sheet</t>
  </si>
  <si>
    <t>Oceana</t>
  </si>
  <si>
    <t>LBS</t>
  </si>
  <si>
    <t>9780379010008</t>
  </si>
  <si>
    <t>DPJZ Deutsch-Polnische Juristen-</t>
  </si>
  <si>
    <t>Das Magazin der Deutsche-Polnischen</t>
  </si>
  <si>
    <t>Dt.-Poln. Juristen-</t>
  </si>
  <si>
    <t>Deutschland, Polen</t>
  </si>
  <si>
    <t>Recht, Gesetz</t>
  </si>
  <si>
    <t>1615-9063</t>
  </si>
  <si>
    <t>Economist Digital, The</t>
  </si>
  <si>
    <t>Digitalabo x 6, 1x Print &amp; Online (Bundle)</t>
  </si>
  <si>
    <t>The Economist Group</t>
  </si>
  <si>
    <t>Wirtschaft, Politik, Finanzen, Kultur, Wissenschaft</t>
  </si>
  <si>
    <t>0013-0613</t>
  </si>
  <si>
    <t>EU-Zollrecht</t>
  </si>
  <si>
    <t>Zollkodex / Zollwert</t>
  </si>
  <si>
    <t>Decker's Verlag</t>
  </si>
  <si>
    <t>Europa</t>
  </si>
  <si>
    <t>EU (Europäische Union), Finanzen</t>
  </si>
  <si>
    <t>978-90-00-08261-2</t>
  </si>
  <si>
    <t>Europäisches Wirtschafts- und Steuerrecht - EWS</t>
  </si>
  <si>
    <t>EWS - Betriebs-Berater für Europarecht</t>
  </si>
  <si>
    <t>dfv Verlagsgruppe</t>
  </si>
  <si>
    <t>Zoll, Recht, Europa</t>
  </si>
  <si>
    <t>3-7685-5272-1</t>
  </si>
  <si>
    <t>Europe Individual Taxation</t>
  </si>
  <si>
    <t>DB - Vol. VI - Taxation of Individuals in Europe</t>
  </si>
  <si>
    <t>90-70125-54-4</t>
  </si>
  <si>
    <t>European Tax Explorer Plus</t>
  </si>
  <si>
    <t>Financial Times Digital Standard</t>
  </si>
  <si>
    <t>Digital-Zugang Standard FT.com</t>
  </si>
  <si>
    <t>The Financial Times Ltd</t>
  </si>
  <si>
    <t>Finanzen, Politik, Wirtschaft, Nachrichten, Kultur</t>
  </si>
  <si>
    <t>Tageszeitung</t>
  </si>
  <si>
    <t>0174-7363</t>
  </si>
  <si>
    <t>FörderNews</t>
  </si>
  <si>
    <t>Aktuelle Infos zu Finanzhilfen und Steuervergünstigungen</t>
  </si>
  <si>
    <t>Görs Verlag</t>
  </si>
  <si>
    <t>Frankfurter Allgemeine Zeitung - F.A.Z. Digital</t>
  </si>
  <si>
    <t>F.A.Z. Digital inkl. F+ FAZ.NET</t>
  </si>
  <si>
    <t>FAZ GmbH</t>
  </si>
  <si>
    <t>Wirtschaft, Politik, Finanzen, Nachrichten, Kultur</t>
  </si>
  <si>
    <t>0174-4909</t>
  </si>
  <si>
    <t>Handbuch der Einfuhr-Nebenabgaben</t>
  </si>
  <si>
    <t>Außenwirtschaftsredaktion des Mendel Verlags</t>
  </si>
  <si>
    <t>Mendel Verlag GmbH &amp; Co. KG</t>
  </si>
  <si>
    <t>Import, Steuern, Steuerrecht</t>
  </si>
  <si>
    <t>978-3-930670-31-4</t>
  </si>
  <si>
    <t>Handelsblatt</t>
  </si>
  <si>
    <t>Wirtschafts- und Finanzzeitung</t>
  </si>
  <si>
    <t>Handelsblatt GmbH</t>
  </si>
  <si>
    <t>Wirtschaft, Politik, Finanzen</t>
  </si>
  <si>
    <t>0017-7296</t>
  </si>
  <si>
    <t>Horizont</t>
  </si>
  <si>
    <t>Portal für Marketing, Werbung und Medien</t>
  </si>
  <si>
    <t>Deutscher Fachverlag GmbH</t>
  </si>
  <si>
    <t>Werbung, Marketing</t>
  </si>
  <si>
    <t>IBFD Asia-Pacific Tax Explorer Plus-I- Online 10 User</t>
  </si>
  <si>
    <t>IPRax - Praxis des Internationalen Privat- und Verfahrensrechts</t>
  </si>
  <si>
    <t>IPrax Print &amp; Online (Bundle)</t>
  </si>
  <si>
    <t>Verlag Ernst und Werner Gieseking GmbH</t>
  </si>
  <si>
    <t>0720-6585</t>
  </si>
  <si>
    <t>iwd-Informationsdienst</t>
  </si>
  <si>
    <t>Informationsdienst aus dem Institut der deutschen Wirtschaft Köln</t>
  </si>
  <si>
    <t>Institut der Dt. Wirtschaft Köln Medien GmbH</t>
  </si>
  <si>
    <t>Gesellschaftspolitik, Sozial- politik, Wirtschaft</t>
  </si>
  <si>
    <t>0344-919X</t>
  </si>
  <si>
    <t>Jeune Afrique Digital</t>
  </si>
  <si>
    <t>L'hebdomadaire de référence sur l'actualité en Afrique</t>
  </si>
  <si>
    <t>SIFIJA</t>
  </si>
  <si>
    <t>Wirtschaft, Politik, Finanzen, Kultur</t>
  </si>
  <si>
    <t>1950-1285</t>
  </si>
  <si>
    <t>Konsulats- und Mustervorschriften Online</t>
  </si>
  <si>
    <t>Kompendium des Außenhandels</t>
  </si>
  <si>
    <t>Mendel Verlag</t>
  </si>
  <si>
    <t>Außenhandel, Vorschriften, Recht, Export, Warenverzeichnis, Zolltarif</t>
  </si>
  <si>
    <t>Loseblattsammlung/Fortsetzung</t>
  </si>
  <si>
    <t>Latin American Tax Explorer Plus</t>
  </si>
  <si>
    <t>Lateinamerika</t>
  </si>
  <si>
    <t>Steuerrecht, Zollrecht</t>
  </si>
  <si>
    <t>Leitfaden des Außenhandels</t>
  </si>
  <si>
    <t>978-3-930670-19-2</t>
  </si>
  <si>
    <t>Middle Eastern Tax Explorer Plus</t>
  </si>
  <si>
    <t>Naher und Mittlerer Osten</t>
  </si>
  <si>
    <t>Steuerrecht, Zoll</t>
  </si>
  <si>
    <t>978-90-02-05259-0</t>
  </si>
  <si>
    <t>Rabels Zeitschrift</t>
  </si>
  <si>
    <t>für ausländisches und internationales Privatrecht Print &amp; Online (Bundle)</t>
  </si>
  <si>
    <t>Mohr Siebeck GmbH &amp; Co. KG</t>
  </si>
  <si>
    <t>Recht, Privatrecht</t>
  </si>
  <si>
    <t>0033-7250</t>
  </si>
  <si>
    <t>Recht der Internationalen Wirtschaft</t>
  </si>
  <si>
    <t>Betriebs-Berater International</t>
  </si>
  <si>
    <t>dfv Verlagsgruppe Deutscher Fachverlag GmbH</t>
  </si>
  <si>
    <t>Welt, Deutschland</t>
  </si>
  <si>
    <t>Recht, Wirtschaft</t>
  </si>
  <si>
    <t>0340-7926</t>
  </si>
  <si>
    <t>Reisekostenrecht des Bundes -</t>
  </si>
  <si>
    <t>plus Digital</t>
  </si>
  <si>
    <t>Verlag W.</t>
  </si>
  <si>
    <t>Reisekostenrecht, Trennungsgeld,</t>
  </si>
  <si>
    <t>978-3-7922-0155-8</t>
  </si>
  <si>
    <t>Spiegel Digital, Der</t>
  </si>
  <si>
    <t>Der Spiegel Digital inkl. Jahreschronik</t>
  </si>
  <si>
    <t>Spiegel-Verlag Rudolf Augstein</t>
  </si>
  <si>
    <t>Nachrichten, Politik, Wirtschaftspolitik, Wirtschaft</t>
  </si>
  <si>
    <t>2195-1349</t>
  </si>
  <si>
    <t>Steuern in Europa, Amerika &amp; Asien</t>
  </si>
  <si>
    <t>nwb</t>
  </si>
  <si>
    <t>NWB Verlag</t>
  </si>
  <si>
    <t>Europa, Amerika, Asien</t>
  </si>
  <si>
    <t>Recht, Steuern</t>
  </si>
  <si>
    <t>978-3-482-60223-8</t>
  </si>
  <si>
    <t>Süddeutsche Zeitung SZ Plus-Abo</t>
  </si>
  <si>
    <t>Münchener neueste Nachrichten aus Politik, Kultur, Wirtschaft und Sport</t>
  </si>
  <si>
    <t>Süddeutsche Zeitung</t>
  </si>
  <si>
    <t>Nachrichten, Wirtschaft, Politik, Finanzen, Kultur</t>
  </si>
  <si>
    <t>0174-4917</t>
  </si>
  <si>
    <t>Tagesspiegel Background</t>
  </si>
  <si>
    <t>Digitalisierung &amp; KI</t>
  </si>
  <si>
    <t>Verlag Der Tagesspiegel</t>
  </si>
  <si>
    <t>E-Mail</t>
  </si>
  <si>
    <t>Tagesspiegel Digitale Zeitung</t>
  </si>
  <si>
    <t>Die digitale Ausgabe des Tagesspiegels</t>
  </si>
  <si>
    <t>Nachrichten, Wirtschaft, Politik, Kultur</t>
  </si>
  <si>
    <t>Tax News Service</t>
  </si>
  <si>
    <t>DB  061TNSO- Online &amp; E-mail Service</t>
  </si>
  <si>
    <t>Zolltarif, Gesetz</t>
  </si>
  <si>
    <r>
      <t>978-</t>
    </r>
    <r>
      <rPr>
        <b/>
        <sz val="9"/>
        <color rgb="FF353334"/>
        <rFont val="Aller"/>
        <charset val="1"/>
      </rPr>
      <t>90-00-08261</t>
    </r>
    <r>
      <rPr>
        <sz val="9"/>
        <color rgb="FF353334"/>
        <rFont val="Aller"/>
        <charset val="1"/>
      </rPr>
      <t>-2</t>
    </r>
  </si>
  <si>
    <t>Value Added Taxation in Europe</t>
  </si>
  <si>
    <t>DB - Guides to European Taxation Volume IV</t>
  </si>
  <si>
    <t>Steuern, Recht</t>
  </si>
  <si>
    <t>978-90-02-05258-3</t>
  </si>
  <si>
    <t xml:space="preserve">Vereinte Nationen </t>
  </si>
  <si>
    <t>Deutsche Gesellschaft für die Vereinten Nationen e.V.</t>
  </si>
  <si>
    <t>Deutsche Gesellschaft für die Vereinten Nationen e.V. / BWV Berliner Wissenschafts-Verlag GmbH</t>
  </si>
  <si>
    <t>Deutschland / Welt</t>
  </si>
  <si>
    <t>Vereinte Nationen, Außenpolitik, Entwicklungspolitik, Internationale Beziehungen, Menschenrechte</t>
  </si>
  <si>
    <t>0042-384X</t>
  </si>
  <si>
    <t>WELT - Die</t>
  </si>
  <si>
    <t>Online, plus Premium</t>
  </si>
  <si>
    <t xml:space="preserve">
Axel Springer SE DIE WELT</t>
  </si>
  <si>
    <t>Nachrichten, Politik, Wirtschaft, Finanzen, Außenpolitik</t>
  </si>
  <si>
    <t>0173-8437</t>
  </si>
  <si>
    <t>WirtschaftsWoche</t>
  </si>
  <si>
    <t>Das Wirtschaftsmagazin Deutschlands</t>
  </si>
  <si>
    <t>Außenwirtschaft, Finanzen, Industrie, Politik, Unternehmen, Wirtschaft</t>
  </si>
  <si>
    <t>0042-8582</t>
  </si>
  <si>
    <t>Zeitschrift für Beamtenrecht - ZBR</t>
  </si>
  <si>
    <t>Rechtsprechung, Abhandlungen</t>
  </si>
  <si>
    <t>Verlag W. Kohlhammer</t>
  </si>
  <si>
    <t>Beamtenrecht, Öffentlicher Dienst, Recht</t>
  </si>
  <si>
    <t xml:space="preserve">
0514-2571</t>
  </si>
  <si>
    <t>Global Tax Master IBFD</t>
  </si>
  <si>
    <t>Optionale Leistungen und das zugehörige Kriterium in der Bewertungsmatrix</t>
  </si>
  <si>
    <t>vom Bieter auszufüllen</t>
  </si>
  <si>
    <t>Preis p.a. (netto)</t>
  </si>
  <si>
    <t>African Business English Digital</t>
  </si>
  <si>
    <t>IC Publications (UK)</t>
  </si>
  <si>
    <t>Ausland</t>
  </si>
  <si>
    <t>0142-9345</t>
  </si>
  <si>
    <t>Brand Eins Digital</t>
  </si>
  <si>
    <t>Brand Eins Medien AG</t>
  </si>
  <si>
    <t>D*</t>
  </si>
  <si>
    <t>1610-546X</t>
  </si>
  <si>
    <t>China Contact</t>
  </si>
  <si>
    <t>OWC-Verlag für Außenwirtschaft GmbH</t>
  </si>
  <si>
    <t>D</t>
  </si>
  <si>
    <t>1869-3539</t>
  </si>
  <si>
    <t>E-VSF-NACHRICHTEN</t>
  </si>
  <si>
    <t>Elektronische Vorschriftensammlung Bundes-Finanzverwaltung</t>
  </si>
  <si>
    <t>Bundesministerium der Finanzen</t>
  </si>
  <si>
    <t>Verwaltung, Vorschriften</t>
  </si>
  <si>
    <t>GPR - Zeitschrift für das Privatrecht der Europäischen Union</t>
  </si>
  <si>
    <t>Verlag Dr. Otto Schmidt KG</t>
  </si>
  <si>
    <t>1612-9229</t>
  </si>
  <si>
    <t>Guia Practica</t>
  </si>
  <si>
    <t>de comercio exterior incl. nomenclatura común mercosur</t>
  </si>
  <si>
    <t>Guía Práctica S.A.</t>
  </si>
  <si>
    <t>Argentinien</t>
  </si>
  <si>
    <t>Zolltarif</t>
  </si>
  <si>
    <t>Handbuch der internationalen Zwangsvollstreckung</t>
  </si>
  <si>
    <t>Verlag Recht und Praxis</t>
  </si>
  <si>
    <t>3-8232-5300-X</t>
  </si>
  <si>
    <t>Handelszeitung</t>
  </si>
  <si>
    <t>Ringier Axel Springer Schweiz AG</t>
  </si>
  <si>
    <t>1022-3487</t>
  </si>
  <si>
    <t>Het Financieele Dagblad</t>
  </si>
  <si>
    <t>International Encyclopaedia for Labour Law and Industrial Relations</t>
  </si>
  <si>
    <t>Kluwer Law International</t>
  </si>
  <si>
    <t>9789065449054</t>
  </si>
  <si>
    <t>International Encyclopaedia of Laws - Contracts</t>
  </si>
  <si>
    <t>9789065449412</t>
  </si>
  <si>
    <t>International Encyclopaedia of Laws - Private International Law - Vol. 1</t>
  </si>
  <si>
    <t>90-411-1555-2</t>
  </si>
  <si>
    <t>International Encyclopedia of Agency and Distribution Agreements</t>
  </si>
  <si>
    <t>Kluwer Law International Ltd</t>
  </si>
  <si>
    <t>978-9041109439</t>
  </si>
  <si>
    <t>International Guide to Mergers and Acquisitions</t>
  </si>
  <si>
    <t>978-90-02-05260-6</t>
  </si>
  <si>
    <t>L´Écho</t>
  </si>
  <si>
    <t>Information und Analysen aus den japanischen Medien</t>
  </si>
  <si>
    <t>Japanisch-Deutsches Zentrum Berlin (JDZB)</t>
  </si>
  <si>
    <t>Japan</t>
  </si>
  <si>
    <t>Informationsblatt, Länderinformationen</t>
  </si>
  <si>
    <t>la Guía Práctica</t>
  </si>
  <si>
    <t>Le Monde</t>
  </si>
  <si>
    <t>Groupe La Vie-Le Monde</t>
  </si>
  <si>
    <t>0395-2037</t>
  </si>
  <si>
    <t>manager magazin</t>
  </si>
  <si>
    <t>manager magazin GmbH</t>
  </si>
  <si>
    <t>4190663409008</t>
  </si>
  <si>
    <t>Neue Zürcher Zeitung - NZZ Digital</t>
  </si>
  <si>
    <t>Neue Zürcher Zeitung (Deutschland) GmbH</t>
  </si>
  <si>
    <t>Schweiz, Welt</t>
  </si>
  <si>
    <t>Nachrichten, Wirtschaft,</t>
  </si>
  <si>
    <t>0376-6829</t>
  </si>
  <si>
    <t>New York Times - International Edition</t>
  </si>
  <si>
    <t>The New York Times Company</t>
  </si>
  <si>
    <t>1553-8095</t>
  </si>
  <si>
    <t>Times (UK), The</t>
  </si>
  <si>
    <t>Times Newspapers Limited</t>
  </si>
  <si>
    <t>0140-0460</t>
  </si>
  <si>
    <t>transkript</t>
  </si>
  <si>
    <t>BIOCOM AG</t>
  </si>
  <si>
    <t>1435-5272</t>
  </si>
  <si>
    <t>vdi nachrichten</t>
  </si>
  <si>
    <t>VDI Verlag GmbH</t>
  </si>
  <si>
    <t>0042-1758</t>
  </si>
  <si>
    <t>Wall Street Journal NY</t>
  </si>
  <si>
    <t>Dow Jones &amp; Company, Inc., New York, NY.</t>
  </si>
  <si>
    <t>WiFo Monatsberichte</t>
  </si>
  <si>
    <t>Monatsberichte</t>
  </si>
  <si>
    <t>WIFO Österreichisches Institut für Wirtschaftsforschung</t>
  </si>
  <si>
    <t>Österreich</t>
  </si>
  <si>
    <t>Statistik, Bericht, Wirtschaft,</t>
  </si>
  <si>
    <t>0029-9898</t>
  </si>
  <si>
    <t>World Robotics Report</t>
  </si>
  <si>
    <t>Zeitschrift / Bericht</t>
  </si>
  <si>
    <t>Zeit Digital, Die</t>
  </si>
  <si>
    <t>Zeitverlag Gerd Bucerius GmbH &amp; Co. KG</t>
  </si>
  <si>
    <t>0044-2070</t>
  </si>
  <si>
    <t>Bewertungsschlüssel</t>
  </si>
  <si>
    <t>27 Titel (vollständig) = 10 Punkte
24-26 Titel (bis 92%) = 8 Punkte
22-23 Titel (bis 84%) = 6 Punkte
20-21 Titel (bis 76%)  = 4 Punkte
18 und weniger Titel (bis 67%) = 2 Punkte</t>
  </si>
  <si>
    <t>Anzahl der lieferbaren Titel
 gemäß Summe der Eintragungen in Spalte L</t>
  </si>
  <si>
    <t>Prozentualer Anteil 
an Gesamtanzahl der Titel</t>
  </si>
  <si>
    <t>Die Fachmedienversorgung umfasst als Mindestanforderung die Bereitstellung und Bepreisung von 46 Titeln. Die Bepreisung erfolgt separat für jeden Titel nach Maßgabe der im Leistungsverzeichnis vorgegebenen Lizenzformen. Sofern für einen Titel keine digitale Version verfügbar ist oder zusätzlich eine Printversion vorhanden ist, ist der Nettopreis für ein Printjahresabonnement zusätzlich anzugeben.
Ein Angebot, das nicht alle Titel vollständig bepreist oder bei dem Titel weder digital noch in Printform lieferbar sind (Kennzeichnung im Leistungsverzeichnis mit „–"), wird gemäß § 42 Abs. 1 Nr. 2 UVgO von der Wertung ausgeschlossen.
Die in den Anhängen aufgeführten Lizenzen spiegeln den zum Zeitpunkt der Erstellung der Leistungsbeschreibung bestehenden Fachmedienbedarf wider (vgl. Nr. 2.1.1 der Leistungsbeschreibung). Für das zweite Vertragsjahr wird von einem vergleichbaren Lizenzbedarf ausgegangen. Die Auflistung begründet keine verbindliche Bestellverpflichtung; die konkrete Bestellung erfolgt nach Vertragsschluss auf Grundlage des Leistungsverzeichnisses und des tatsächlichen Bedarfs.
Die ermittelten Gesamtpreise sind im FB2_Preisblatt darzulegen und fließen in die Preisbewertung ein.</t>
  </si>
  <si>
    <t>Gesamtpreis Digital Version (netto)
je Jahr</t>
  </si>
  <si>
    <t>Gesamtpreis Prinabos
(netto) je Jahr</t>
  </si>
  <si>
    <t>Anzahl Printabos
Menge</t>
  </si>
  <si>
    <t>Die in Blatt 2 "Bewertung und Optionen" des Leistungsverzeichnisses aufgeführten Titel (27 Titel) können als optionale Leistungen angeboten werden. Die Preisbildung erfolgt nach denselben Grundsätzen wie bei den verpflichtenden Leistungen. Der Preis ist pro Lizenz (Einzellizenz, Mehrplatzlizenz oder Unternehmenslizenz) anzugeben; bei späterer Beauftragung erfolgt die Abrechnung nach tatsächlichem Bedarf (Einzelpreis × Menge).
Die Preise der optionalen Leistungen fließen nicht in die Preiswertung ein, werden jedoch im Falle einer späteren Beauftragung Vertragsbestandteil.
Die Anzahl der angebotenen optionalen Leistungen wird als Zuschlagskriterium in der Bewertungsmatrix berücksichtigt (vgl. Bewertungsmatrix und Bewertungsschlüssel). Je mehr optionale Leistungen angeboten werden, desto höher die Bewertung. Die Nichtangebotnahme aller optionalen Titel führt nicht zum Ausschluss.
Die Gesamtpreise der optionalen Leistungen sind im FB2_Preisblatt zur Information darzulegen.</t>
  </si>
  <si>
    <t>Anzahl Einzellizenzen
Digital</t>
  </si>
  <si>
    <t>Anzahl 
Printabos (falls verfügbar)</t>
  </si>
  <si>
    <t>Preis Printabos
(netto)</t>
  </si>
  <si>
    <t>Gesamtpreis für Preisblatt (Optionale Leistungen)</t>
  </si>
  <si>
    <t>Gesamtpreis für Preisblatt (Hauptleistung)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</si>
</sst>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font>
      <sz val="11"/>
      <color theme="1"/>
      <name val="Calibri"/>
      <family val="2"/>
      <scheme val="minor"/>
    </font>
    <font>
      <b/>
      <sz val="14"/>
      <color rgb="FF1F4E79"/>
      <name val="Calibri"/>
    </font>
    <font>
      <b/>
      <sz val="11"/>
      <color rgb="FFFFFFFF"/>
      <name val="Calibri"/>
    </font>
    <font>
      <sz val="9"/>
      <name val="Calibri"/>
    </font>
    <font>
      <sz val="11"/>
      <color rgb="FFFF0000"/>
      <name val="Calibri"/>
      <family val="2"/>
      <scheme val="minor"/>
    </font>
    <font>
      <b/>
      <sz val="11"/>
      <color theme="1"/>
      <name val="Calibri"/>
      <family val="2"/>
      <scheme val="minor"/>
    </font>
    <font>
      <b/>
      <sz val="11"/>
      <color rgb="FFFFFFFF"/>
      <name val="Calibri"/>
      <family val="2"/>
    </font>
    <font>
      <sz val="9"/>
      <name val="Calibri"/>
      <family val="2"/>
    </font>
    <font>
      <sz val="11"/>
      <color rgb="FFFF0000"/>
      <name val="Segoe UI"/>
      <family val="2"/>
    </font>
    <font>
      <sz val="11"/>
      <color rgb="FF000000"/>
      <name val="Calibri"/>
      <family val="2"/>
      <scheme val="minor"/>
    </font>
    <font>
      <b/>
      <sz val="14"/>
      <color theme="0"/>
      <name val="Calibri"/>
      <family val="2"/>
      <scheme val="minor"/>
    </font>
    <font>
      <sz val="14"/>
      <color theme="1"/>
      <name val="Calibri"/>
      <family val="2"/>
      <scheme val="minor"/>
    </font>
    <font>
      <b/>
      <sz val="18"/>
      <color theme="1"/>
      <name val="Cambria"/>
      <family val="1"/>
      <scheme val="major"/>
    </font>
    <font>
      <b/>
      <sz val="12"/>
      <color theme="1"/>
      <name val="Calibri"/>
      <family val="2"/>
      <scheme val="minor"/>
    </font>
    <font>
      <sz val="12"/>
      <color theme="1"/>
      <name val="Calibri"/>
      <family val="2"/>
      <scheme val="minor"/>
    </font>
    <font>
      <sz val="11"/>
      <color theme="1"/>
      <name val="Calibri"/>
      <family val="2"/>
      <scheme val="minor"/>
    </font>
    <font>
      <sz val="10.5"/>
      <color theme="1"/>
      <name val="Calibri"/>
      <family val="2"/>
      <scheme val="minor"/>
    </font>
    <font>
      <b/>
      <sz val="10.5"/>
      <color indexed="8"/>
      <name val="Calibri"/>
      <family val="2"/>
      <scheme val="minor"/>
    </font>
    <font>
      <b/>
      <sz val="10.5"/>
      <color theme="1"/>
      <name val="Calibri"/>
      <family val="2"/>
      <scheme val="minor"/>
    </font>
    <font>
      <sz val="9"/>
      <name val="Calibri"/>
      <family val="2"/>
      <scheme val="minor"/>
    </font>
    <font>
      <sz val="9"/>
      <color theme="1"/>
      <name val="Calibri"/>
      <family val="2"/>
      <scheme val="minor"/>
    </font>
    <font>
      <b/>
      <sz val="9"/>
      <color rgb="FF353334"/>
      <name val="Aller"/>
      <charset val="1"/>
    </font>
    <font>
      <sz val="9"/>
      <color rgb="FF353334"/>
      <name val="Aller"/>
      <charset val="1"/>
    </font>
    <font>
      <sz val="11"/>
      <color theme="4" tint="-0.249977111117893"/>
      <name val="Calibri"/>
      <family val="2"/>
      <scheme val="minor"/>
    </font>
    <font>
      <b/>
      <sz val="11"/>
      <color rgb="FFC00000"/>
      <name val="Calibri"/>
      <family val="2"/>
      <scheme val="minor"/>
    </font>
    <font>
      <sz val="11"/>
      <color rgb="FFC00000"/>
      <name val="Calibri"/>
      <family val="2"/>
      <scheme val="minor"/>
    </font>
    <font>
      <b/>
      <sz val="14"/>
      <color theme="1"/>
      <name val="Calibri"/>
      <family val="2"/>
    </font>
    <font>
      <b/>
      <sz val="12"/>
      <color rgb="FFC00000"/>
      <name val="Calibri"/>
      <family val="2"/>
      <scheme val="minor"/>
    </font>
    <font>
      <b/>
      <sz val="14"/>
      <color rgb="FFC00000"/>
      <name val="Calibri"/>
      <family val="2"/>
      <scheme val="minor"/>
    </font>
  </fonts>
  <fills count="9">
    <fill>
      <patternFill patternType="none"/>
    </fill>
    <fill>
      <patternFill patternType="gray125"/>
    </fill>
    <fill>
      <patternFill patternType="solid">
        <fgColor rgb="FF1F4E79"/>
      </patternFill>
    </fill>
    <fill>
      <patternFill patternType="solid">
        <fgColor theme="4" tint="0.79998168889431442"/>
        <bgColor theme="4" tint="0.79998168889431442"/>
      </patternFill>
    </fill>
    <fill>
      <patternFill patternType="solid">
        <fgColor theme="4" tint="-0.249977111117893"/>
        <bgColor indexed="64"/>
      </patternFill>
    </fill>
    <fill>
      <patternFill patternType="solid">
        <fgColor theme="0" tint="-0.14999847407452621"/>
        <bgColor indexed="64"/>
      </patternFill>
    </fill>
    <fill>
      <patternFill patternType="solid">
        <fgColor rgb="FFDCE6F1"/>
        <bgColor rgb="FFDCE6F1"/>
      </patternFill>
    </fill>
    <fill>
      <patternFill patternType="solid">
        <fgColor theme="4" tint="0.79998168889431442"/>
        <bgColor indexed="64"/>
      </patternFill>
    </fill>
    <fill>
      <patternFill patternType="solid">
        <fgColor theme="0"/>
        <bgColor indexed="64"/>
      </patternFill>
    </fill>
  </fills>
  <borders count="54">
    <border>
      <left/>
      <right/>
      <top/>
      <bottom/>
      <diagonal/>
    </border>
    <border>
      <left/>
      <right/>
      <top/>
      <bottom style="thin">
        <color rgb="FFD9EAF7"/>
      </bottom>
      <diagonal/>
    </border>
    <border>
      <left style="thin">
        <color theme="4" tint="0.39997558519241921"/>
      </left>
      <right/>
      <top style="thin">
        <color theme="4" tint="0.39997558519241921"/>
      </top>
      <bottom style="thin">
        <color rgb="FFD9EAF7"/>
      </bottom>
      <diagonal/>
    </border>
    <border>
      <left/>
      <right/>
      <top style="thin">
        <color theme="4" tint="0.39997558519241921"/>
      </top>
      <bottom style="thin">
        <color rgb="FFD9EAF7"/>
      </bottom>
      <diagonal/>
    </border>
    <border>
      <left/>
      <right style="thin">
        <color theme="4" tint="0.39997558519241921"/>
      </right>
      <top style="thin">
        <color theme="4" tint="0.39997558519241921"/>
      </top>
      <bottom style="thin">
        <color rgb="FFD9EAF7"/>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theme="4" tint="0.39997558519241921"/>
      </right>
      <top/>
      <bottom style="thin">
        <color theme="4" tint="0.39997558519241921"/>
      </bottom>
      <diagonal/>
    </border>
    <border>
      <left style="thin">
        <color indexed="64"/>
      </left>
      <right/>
      <top style="thin">
        <color indexed="64"/>
      </top>
      <bottom style="thin">
        <color indexed="64"/>
      </bottom>
      <diagonal/>
    </border>
    <border>
      <left/>
      <right/>
      <top/>
      <bottom style="thin">
        <color theme="4" tint="0.39997558519241921"/>
      </bottom>
      <diagonal/>
    </border>
    <border>
      <left/>
      <right/>
      <top style="thin">
        <color rgb="FF0070C0"/>
      </top>
      <bottom/>
      <diagonal/>
    </border>
    <border>
      <left/>
      <right/>
      <top style="thin">
        <color rgb="FF0070C0"/>
      </top>
      <bottom style="thin">
        <color rgb="FF0070C0"/>
      </bottom>
      <diagonal/>
    </border>
    <border>
      <left/>
      <right style="thin">
        <color rgb="FF0070C0"/>
      </right>
      <top style="thin">
        <color rgb="FF0070C0"/>
      </top>
      <bottom style="thin">
        <color rgb="FF0070C0"/>
      </bottom>
      <diagonal/>
    </border>
    <border>
      <left style="thin">
        <color rgb="FF0070C0"/>
      </left>
      <right/>
      <top/>
      <bottom/>
      <diagonal/>
    </border>
    <border>
      <left style="thin">
        <color theme="3" tint="-0.249977111117893"/>
      </left>
      <right/>
      <top/>
      <bottom style="thin">
        <color rgb="FF0070C0"/>
      </bottom>
      <diagonal/>
    </border>
    <border>
      <left/>
      <right/>
      <top/>
      <bottom style="thin">
        <color rgb="FF0070C0"/>
      </bottom>
      <diagonal/>
    </border>
    <border>
      <left/>
      <right style="thin">
        <color rgb="FF0070C0"/>
      </right>
      <top/>
      <bottom style="thin">
        <color rgb="FF0070C0"/>
      </bottom>
      <diagonal/>
    </border>
    <border>
      <left style="thin">
        <color theme="3" tint="-0.249977111117893"/>
      </left>
      <right/>
      <top style="thin">
        <color rgb="FF0070C0"/>
      </top>
      <bottom/>
      <diagonal/>
    </border>
    <border>
      <left/>
      <right style="thin">
        <color rgb="FF0070C0"/>
      </right>
      <top style="thin">
        <color rgb="FF0070C0"/>
      </top>
      <bottom/>
      <diagonal/>
    </border>
    <border>
      <left style="thin">
        <color rgb="FF0070C0"/>
      </left>
      <right/>
      <top style="thin">
        <color rgb="FF0070C0"/>
      </top>
      <bottom style="thin">
        <color rgb="FF0070C0"/>
      </bottom>
      <diagonal/>
    </border>
    <border>
      <left/>
      <right/>
      <top style="thin">
        <color theme="4" tint="0.39997558519241921"/>
      </top>
      <bottom style="hair">
        <color rgb="FFD9EAF7"/>
      </bottom>
      <diagonal/>
    </border>
    <border>
      <left/>
      <right/>
      <top style="thin">
        <color theme="4" tint="0.39997558519241921"/>
      </top>
      <bottom/>
      <diagonal/>
    </border>
    <border>
      <left style="thin">
        <color theme="4" tint="0.39997558519241921"/>
      </left>
      <right/>
      <top style="thin">
        <color theme="4" tint="0.39997558519241921"/>
      </top>
      <bottom style="hair">
        <color rgb="FFD9EAF7"/>
      </bottom>
      <diagonal/>
    </border>
    <border>
      <left style="medium">
        <color theme="4" tint="0.39997558519241921"/>
      </left>
      <right style="medium">
        <color theme="4" tint="0.39997558519241921"/>
      </right>
      <top style="medium">
        <color theme="4" tint="0.39997558519241921"/>
      </top>
      <bottom style="medium">
        <color theme="4" tint="0.39997558519241921"/>
      </bottom>
      <diagonal/>
    </border>
    <border>
      <left style="medium">
        <color theme="4" tint="0.39997558519241921"/>
      </left>
      <right/>
      <top style="medium">
        <color theme="4" tint="0.39997558519241921"/>
      </top>
      <bottom style="medium">
        <color theme="4" tint="0.39997558519241921"/>
      </bottom>
      <diagonal/>
    </border>
    <border>
      <left/>
      <right/>
      <top style="medium">
        <color theme="4" tint="0.39997558519241921"/>
      </top>
      <bottom style="medium">
        <color theme="4" tint="0.39997558519241921"/>
      </bottom>
      <diagonal/>
    </border>
    <border>
      <left/>
      <right style="medium">
        <color theme="4" tint="0.39997558519241921"/>
      </right>
      <top style="medium">
        <color theme="4" tint="0.39997558519241921"/>
      </top>
      <bottom style="medium">
        <color theme="4" tint="0.39997558519241921"/>
      </bottom>
      <diagonal/>
    </border>
    <border>
      <left style="medium">
        <color rgb="FFC00000"/>
      </left>
      <right style="thin">
        <color theme="4" tint="0.39997558519241921"/>
      </right>
      <top/>
      <bottom style="thin">
        <color theme="4" tint="0.39997558519241921"/>
      </bottom>
      <diagonal/>
    </border>
    <border>
      <left/>
      <right style="medium">
        <color rgb="FFC00000"/>
      </right>
      <top/>
      <bottom style="thin">
        <color rgb="FFD9EAF7"/>
      </bottom>
      <diagonal/>
    </border>
    <border>
      <left/>
      <right style="medium">
        <color rgb="FFC00000"/>
      </right>
      <top/>
      <bottom style="thin">
        <color theme="4" tint="0.39997558519241921"/>
      </bottom>
      <diagonal/>
    </border>
    <border>
      <left/>
      <right style="medium">
        <color rgb="FFC00000"/>
      </right>
      <top style="medium">
        <color rgb="FFC00000"/>
      </top>
      <bottom/>
      <diagonal/>
    </border>
    <border>
      <left/>
      <right style="thin">
        <color theme="4" tint="0.39997558519241921"/>
      </right>
      <top/>
      <bottom/>
      <diagonal/>
    </border>
    <border>
      <left style="thin">
        <color theme="4" tint="0.39997558519241921"/>
      </left>
      <right style="thin">
        <color theme="4" tint="-0.249977111117893"/>
      </right>
      <top/>
      <bottom style="thin">
        <color rgb="FFD9EAF7"/>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right style="medium">
        <color rgb="FFC00000"/>
      </right>
      <top/>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bottom/>
      <diagonal/>
    </border>
    <border>
      <left style="thin">
        <color theme="4" tint="0.39997558519241921"/>
      </left>
      <right/>
      <top/>
      <bottom style="thin">
        <color theme="4" tint="0.39997558519241921"/>
      </bottom>
      <diagonal/>
    </border>
    <border>
      <left style="thin">
        <color theme="4" tint="0.39997558519241921"/>
      </left>
      <right style="thin">
        <color theme="4" tint="0.39997558519241921"/>
      </right>
      <top style="thin">
        <color rgb="FFD9EAF7"/>
      </top>
      <bottom style="thin">
        <color theme="4" tint="0.39997558519241921"/>
      </bottom>
      <diagonal/>
    </border>
    <border>
      <left style="medium">
        <color rgb="FFC00000"/>
      </left>
      <right/>
      <top style="medium">
        <color rgb="FFC00000"/>
      </top>
      <bottom/>
      <diagonal/>
    </border>
    <border>
      <left/>
      <right/>
      <top style="medium">
        <color rgb="FFC00000"/>
      </top>
      <bottom/>
      <diagonal/>
    </border>
    <border>
      <left style="medium">
        <color rgb="FFC00000"/>
      </left>
      <right style="thin">
        <color theme="4" tint="0.39997558519241921"/>
      </right>
      <top/>
      <bottom style="thin">
        <color rgb="FFD9EAF7"/>
      </bottom>
      <diagonal/>
    </border>
    <border>
      <left style="thin">
        <color theme="4" tint="0.39997558519241921"/>
      </left>
      <right style="medium">
        <color rgb="FFC00000"/>
      </right>
      <top style="thin">
        <color theme="4" tint="0.39997558519241921"/>
      </top>
      <bottom style="thin">
        <color theme="4" tint="0.39997558519241921"/>
      </bottom>
      <diagonal/>
    </border>
    <border>
      <left style="medium">
        <color rgb="FFC00000"/>
      </left>
      <right style="thin">
        <color theme="4" tint="0.39997558519241921"/>
      </right>
      <top/>
      <bottom/>
      <diagonal/>
    </border>
    <border>
      <left style="medium">
        <color rgb="FFC00000"/>
      </left>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C00000"/>
      </left>
      <right/>
      <top/>
      <bottom/>
      <diagonal/>
    </border>
    <border>
      <left style="thin">
        <color theme="4" tint="0.39997558519241921"/>
      </left>
      <right/>
      <top style="thin">
        <color theme="4" tint="0.39997558519241921"/>
      </top>
      <bottom/>
      <diagonal/>
    </border>
    <border>
      <left/>
      <right style="thin">
        <color theme="4" tint="0.39997558519241921"/>
      </right>
      <top style="thin">
        <color theme="4" tint="0.39997558519241921"/>
      </top>
      <bottom/>
      <diagonal/>
    </border>
  </borders>
  <cellStyleXfs count="2">
    <xf numFmtId="0" fontId="0" fillId="0" borderId="0"/>
    <xf numFmtId="9" fontId="15" fillId="0" borderId="0" applyFont="0" applyFill="0" applyBorder="0" applyAlignment="0" applyProtection="0"/>
  </cellStyleXfs>
  <cellXfs count="123">
    <xf numFmtId="0" fontId="0" fillId="0" borderId="0" xfId="0"/>
    <xf numFmtId="0" fontId="1" fillId="0" borderId="0" xfId="0" applyFont="1" applyAlignment="1">
      <alignment vertical="top" wrapText="1"/>
    </xf>
    <xf numFmtId="0" fontId="0" fillId="0" borderId="0" xfId="0" applyAlignment="1">
      <alignment vertical="top" wrapText="1"/>
    </xf>
    <xf numFmtId="0" fontId="2" fillId="2" borderId="0" xfId="0" applyFont="1" applyFill="1"/>
    <xf numFmtId="0" fontId="0" fillId="0" borderId="0" xfId="0" applyAlignment="1">
      <alignment horizontal="center"/>
    </xf>
    <xf numFmtId="0" fontId="0" fillId="0" borderId="0" xfId="0" applyAlignment="1">
      <alignment vertical="top" wrapText="1"/>
    </xf>
    <xf numFmtId="0" fontId="0" fillId="0" borderId="0" xfId="0"/>
    <xf numFmtId="0" fontId="6" fillId="2" borderId="2"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0" fontId="6" fillId="2" borderId="4"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wrapText="1"/>
    </xf>
    <xf numFmtId="0" fontId="7" fillId="3" borderId="5" xfId="0" applyFont="1" applyFill="1" applyBorder="1" applyAlignment="1" applyProtection="1">
      <alignment vertical="top" wrapText="1"/>
    </xf>
    <xf numFmtId="0" fontId="20" fillId="3" borderId="21" xfId="0" applyFont="1" applyFill="1" applyBorder="1" applyAlignment="1" applyProtection="1">
      <alignment vertical="top" wrapText="1"/>
    </xf>
    <xf numFmtId="0" fontId="7" fillId="0" borderId="5" xfId="0" applyFont="1" applyBorder="1" applyAlignment="1" applyProtection="1">
      <alignment vertical="top" wrapText="1"/>
    </xf>
    <xf numFmtId="0" fontId="7" fillId="0" borderId="6" xfId="0" applyFont="1" applyBorder="1" applyAlignment="1" applyProtection="1">
      <alignment vertical="top" wrapText="1"/>
    </xf>
    <xf numFmtId="0" fontId="20" fillId="0" borderId="21" xfId="0" applyFont="1" applyBorder="1" applyAlignment="1" applyProtection="1">
      <alignment vertical="top" wrapText="1"/>
    </xf>
    <xf numFmtId="0" fontId="20" fillId="0" borderId="6" xfId="0" applyFont="1" applyBorder="1" applyAlignment="1" applyProtection="1">
      <alignment vertical="top" wrapText="1"/>
    </xf>
    <xf numFmtId="0" fontId="19" fillId="6" borderId="6" xfId="0" applyFont="1" applyFill="1" applyBorder="1" applyAlignment="1" applyProtection="1">
      <alignment vertical="top" wrapText="1"/>
    </xf>
    <xf numFmtId="0" fontId="0" fillId="0" borderId="0" xfId="0" applyProtection="1"/>
    <xf numFmtId="0" fontId="12" fillId="0" borderId="0" xfId="0" applyFont="1" applyProtection="1"/>
    <xf numFmtId="0" fontId="24" fillId="0" borderId="0" xfId="0" applyFont="1" applyProtection="1"/>
    <xf numFmtId="0" fontId="25" fillId="0" borderId="0" xfId="0" applyFont="1" applyProtection="1"/>
    <xf numFmtId="0" fontId="10" fillId="4" borderId="9" xfId="0" applyFont="1" applyFill="1" applyBorder="1" applyProtection="1"/>
    <xf numFmtId="0" fontId="11" fillId="0" borderId="5" xfId="0" applyFont="1" applyBorder="1" applyAlignment="1" applyProtection="1">
      <alignment horizontal="center"/>
    </xf>
    <xf numFmtId="0" fontId="11" fillId="0" borderId="6" xfId="0" applyFont="1" applyBorder="1" applyAlignment="1" applyProtection="1">
      <alignment horizontal="center"/>
    </xf>
    <xf numFmtId="0" fontId="11" fillId="0" borderId="7" xfId="0" applyFont="1" applyBorder="1" applyAlignment="1" applyProtection="1">
      <alignment horizontal="center"/>
    </xf>
    <xf numFmtId="0" fontId="11" fillId="0" borderId="0" xfId="0" applyFont="1" applyProtection="1"/>
    <xf numFmtId="0" fontId="10" fillId="4" borderId="0" xfId="0" applyFont="1" applyFill="1" applyAlignment="1" applyProtection="1">
      <alignment horizontal="left" vertical="center"/>
    </xf>
    <xf numFmtId="0" fontId="11" fillId="0" borderId="52" xfId="0" applyFont="1" applyBorder="1" applyAlignment="1" applyProtection="1">
      <alignment horizontal="left" vertical="center" wrapText="1"/>
    </xf>
    <xf numFmtId="0" fontId="11" fillId="0" borderId="22" xfId="0" applyFont="1" applyBorder="1" applyAlignment="1" applyProtection="1">
      <alignment horizontal="left" vertical="center" wrapText="1"/>
    </xf>
    <xf numFmtId="0" fontId="11" fillId="0" borderId="53" xfId="0" applyFont="1" applyBorder="1" applyAlignment="1" applyProtection="1">
      <alignment horizontal="left" vertical="center" wrapText="1"/>
    </xf>
    <xf numFmtId="0" fontId="11" fillId="0" borderId="38" xfId="0" applyFont="1" applyBorder="1" applyAlignment="1" applyProtection="1">
      <alignment horizontal="left" vertical="center" wrapText="1"/>
    </xf>
    <xf numFmtId="0" fontId="11" fillId="0" borderId="10" xfId="0" applyFont="1" applyBorder="1" applyAlignment="1" applyProtection="1">
      <alignment horizontal="left" vertical="center" wrapText="1"/>
    </xf>
    <xf numFmtId="0" fontId="11" fillId="0" borderId="8" xfId="0" applyFont="1" applyBorder="1" applyAlignment="1" applyProtection="1">
      <alignment horizontal="left" vertical="center" wrapText="1"/>
    </xf>
    <xf numFmtId="0" fontId="0" fillId="0" borderId="10" xfId="0" applyBorder="1" applyProtection="1"/>
    <xf numFmtId="0" fontId="28" fillId="0" borderId="40" xfId="0" applyFont="1" applyBorder="1" applyAlignment="1" applyProtection="1">
      <alignment horizontal="center"/>
    </xf>
    <xf numFmtId="0" fontId="0" fillId="0" borderId="41" xfId="0" applyBorder="1" applyAlignment="1" applyProtection="1">
      <alignment horizontal="center"/>
    </xf>
    <xf numFmtId="0" fontId="0" fillId="0" borderId="31" xfId="0" applyBorder="1" applyAlignment="1" applyProtection="1">
      <alignment horizontal="center"/>
    </xf>
    <xf numFmtId="0" fontId="2" fillId="2"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6" fillId="2" borderId="0" xfId="0" applyFont="1" applyFill="1" applyAlignment="1" applyProtection="1">
      <alignment horizontal="center" vertical="center" wrapText="1"/>
    </xf>
    <xf numFmtId="0" fontId="6" fillId="2" borderId="42" xfId="0" applyFont="1" applyFill="1" applyBorder="1" applyAlignment="1" applyProtection="1">
      <alignment horizontal="center" vertical="center" wrapText="1"/>
    </xf>
    <xf numFmtId="0" fontId="6" fillId="2" borderId="33" xfId="0" applyFont="1" applyFill="1" applyBorder="1" applyAlignment="1" applyProtection="1">
      <alignment horizontal="center" vertical="center" wrapText="1"/>
    </xf>
    <xf numFmtId="0" fontId="6" fillId="2" borderId="29" xfId="0" applyFont="1" applyFill="1" applyBorder="1" applyAlignment="1" applyProtection="1">
      <alignment horizontal="center" vertical="center" wrapText="1"/>
    </xf>
    <xf numFmtId="0" fontId="3" fillId="0" borderId="0" xfId="0" applyFont="1" applyAlignment="1" applyProtection="1">
      <alignment vertical="top" wrapText="1"/>
    </xf>
    <xf numFmtId="0" fontId="0" fillId="3" borderId="21" xfId="0" applyFill="1" applyBorder="1" applyAlignment="1" applyProtection="1">
      <alignment horizontal="center" vertical="center" wrapText="1"/>
    </xf>
    <xf numFmtId="0" fontId="0" fillId="3" borderId="22" xfId="0" applyFill="1" applyBorder="1" applyAlignment="1" applyProtection="1">
      <alignment horizontal="center" vertical="center" wrapText="1"/>
    </xf>
    <xf numFmtId="0" fontId="0" fillId="0" borderId="21" xfId="0" applyBorder="1" applyAlignment="1" applyProtection="1">
      <alignment horizontal="center" vertical="center" wrapText="1"/>
    </xf>
    <xf numFmtId="0" fontId="0" fillId="0" borderId="22"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3" borderId="6" xfId="0" applyFill="1" applyBorder="1" applyAlignment="1" applyProtection="1">
      <alignment horizontal="center" vertical="center" wrapText="1"/>
    </xf>
    <xf numFmtId="0" fontId="0" fillId="0" borderId="0" xfId="0" applyAlignment="1" applyProtection="1">
      <alignment horizontal="center" vertical="center"/>
    </xf>
    <xf numFmtId="0" fontId="3" fillId="0" borderId="5" xfId="0" applyFont="1" applyBorder="1" applyAlignment="1" applyProtection="1">
      <alignment vertical="top" wrapText="1"/>
    </xf>
    <xf numFmtId="0" fontId="3" fillId="3" borderId="5" xfId="0" applyFont="1" applyFill="1" applyBorder="1" applyAlignment="1" applyProtection="1">
      <alignment vertical="top" wrapText="1"/>
    </xf>
    <xf numFmtId="0" fontId="20" fillId="3" borderId="6" xfId="0" applyFont="1" applyFill="1" applyBorder="1" applyAlignment="1" applyProtection="1">
      <alignment vertical="top" wrapText="1"/>
    </xf>
    <xf numFmtId="0" fontId="20" fillId="3" borderId="22" xfId="0" applyFont="1" applyFill="1" applyBorder="1" applyAlignment="1" applyProtection="1">
      <alignment horizontal="center" vertical="center" wrapText="1"/>
    </xf>
    <xf numFmtId="0" fontId="3" fillId="0" borderId="0" xfId="0" applyFont="1" applyAlignment="1" applyProtection="1">
      <alignment horizontal="center" vertical="center" wrapText="1"/>
    </xf>
    <xf numFmtId="164" fontId="14" fillId="0" borderId="51" xfId="0" applyNumberFormat="1" applyFont="1" applyBorder="1" applyAlignment="1" applyProtection="1">
      <alignment horizontal="center" vertical="center"/>
    </xf>
    <xf numFmtId="164" fontId="14" fillId="0" borderId="0" xfId="0" applyNumberFormat="1" applyFont="1" applyAlignment="1" applyProtection="1">
      <alignment horizontal="center" vertical="center"/>
    </xf>
    <xf numFmtId="164" fontId="14" fillId="0" borderId="35" xfId="0" applyNumberFormat="1" applyFont="1" applyBorder="1" applyAlignment="1" applyProtection="1">
      <alignment horizontal="center" vertical="center"/>
    </xf>
    <xf numFmtId="164" fontId="27" fillId="0" borderId="48" xfId="0" applyNumberFormat="1" applyFont="1" applyBorder="1" applyAlignment="1" applyProtection="1">
      <alignment horizontal="center" vertical="center"/>
    </xf>
    <xf numFmtId="164" fontId="27" fillId="0" borderId="49" xfId="0" applyNumberFormat="1" applyFont="1" applyBorder="1" applyAlignment="1" applyProtection="1">
      <alignment horizontal="center" vertical="center"/>
    </xf>
    <xf numFmtId="164" fontId="27" fillId="0" borderId="50" xfId="0" applyNumberFormat="1" applyFont="1" applyBorder="1" applyAlignment="1" applyProtection="1">
      <alignment horizontal="center" vertical="center"/>
    </xf>
    <xf numFmtId="0" fontId="25" fillId="0" borderId="41" xfId="0" applyFont="1" applyBorder="1" applyAlignment="1" applyProtection="1">
      <alignment horizontal="center"/>
    </xf>
    <xf numFmtId="0" fontId="8" fillId="0" borderId="0" xfId="0" applyFont="1" applyAlignment="1" applyProtection="1">
      <alignment vertical="center"/>
    </xf>
    <xf numFmtId="0" fontId="4" fillId="0" borderId="0" xfId="0" applyFont="1" applyProtection="1"/>
    <xf numFmtId="0" fontId="23" fillId="0" borderId="0" xfId="0" applyFont="1" applyProtection="1"/>
    <xf numFmtId="0" fontId="26" fillId="0" borderId="0" xfId="0" applyFont="1" applyAlignment="1" applyProtection="1">
      <alignment vertical="center" wrapText="1"/>
    </xf>
    <xf numFmtId="0" fontId="0" fillId="0" borderId="0" xfId="0" applyAlignment="1" applyProtection="1">
      <alignment vertical="center" wrapText="1"/>
    </xf>
    <xf numFmtId="0" fontId="11" fillId="0" borderId="20" xfId="0" applyFont="1" applyBorder="1" applyAlignment="1" applyProtection="1">
      <alignment horizontal="center"/>
    </xf>
    <xf numFmtId="0" fontId="11" fillId="0" borderId="12" xfId="0" applyFont="1" applyBorder="1" applyAlignment="1" applyProtection="1">
      <alignment horizontal="center"/>
    </xf>
    <xf numFmtId="0" fontId="11" fillId="0" borderId="13" xfId="0" applyFont="1" applyBorder="1" applyAlignment="1" applyProtection="1">
      <alignment horizontal="center"/>
    </xf>
    <xf numFmtId="0" fontId="11" fillId="0" borderId="18" xfId="0" applyFont="1" applyBorder="1" applyAlignment="1" applyProtection="1">
      <alignment horizontal="left" vertical="center" wrapText="1"/>
    </xf>
    <xf numFmtId="0" fontId="11" fillId="0" borderId="11" xfId="0" applyFont="1" applyBorder="1" applyAlignment="1" applyProtection="1">
      <alignment horizontal="left" vertical="center" wrapText="1"/>
    </xf>
    <xf numFmtId="0" fontId="11" fillId="0" borderId="19" xfId="0" applyFont="1" applyBorder="1" applyAlignment="1" applyProtection="1">
      <alignment horizontal="left" vertical="center" wrapText="1"/>
    </xf>
    <xf numFmtId="0" fontId="0" fillId="0" borderId="14" xfId="0" applyBorder="1" applyProtection="1"/>
    <xf numFmtId="0" fontId="11" fillId="0" borderId="15" xfId="0" applyFont="1" applyBorder="1" applyAlignment="1" applyProtection="1">
      <alignment horizontal="left" vertical="center" wrapText="1"/>
    </xf>
    <xf numFmtId="0" fontId="11" fillId="0" borderId="16" xfId="0" applyFont="1" applyBorder="1" applyAlignment="1" applyProtection="1">
      <alignment horizontal="left" vertical="center" wrapText="1"/>
    </xf>
    <xf numFmtId="0" fontId="11" fillId="0" borderId="17" xfId="0" applyFont="1" applyBorder="1" applyAlignment="1" applyProtection="1">
      <alignment horizontal="left" vertical="center" wrapText="1"/>
    </xf>
    <xf numFmtId="0" fontId="28" fillId="0" borderId="41" xfId="0" applyFont="1" applyBorder="1" applyAlignment="1" applyProtection="1">
      <alignment horizontal="center"/>
    </xf>
    <xf numFmtId="0" fontId="28" fillId="0" borderId="31" xfId="0" applyFont="1" applyBorder="1" applyAlignment="1" applyProtection="1">
      <alignment horizontal="center"/>
    </xf>
    <xf numFmtId="0" fontId="6" fillId="2" borderId="51" xfId="0" applyFont="1" applyFill="1" applyBorder="1" applyAlignment="1" applyProtection="1">
      <alignment horizontal="center" vertical="center" wrapText="1"/>
    </xf>
    <xf numFmtId="0" fontId="6" fillId="2" borderId="35" xfId="0" applyFont="1" applyFill="1" applyBorder="1" applyAlignment="1" applyProtection="1">
      <alignment horizontal="center" vertical="center" wrapText="1"/>
    </xf>
    <xf numFmtId="0" fontId="0" fillId="3" borderId="23" xfId="0" applyFill="1" applyBorder="1" applyAlignment="1" applyProtection="1">
      <alignment vertical="top" wrapText="1"/>
    </xf>
    <xf numFmtId="0" fontId="0" fillId="3" borderId="21" xfId="0" applyFill="1" applyBorder="1" applyAlignment="1" applyProtection="1">
      <alignment vertical="top" wrapText="1"/>
    </xf>
    <xf numFmtId="0" fontId="7" fillId="3" borderId="51" xfId="0" applyFont="1" applyFill="1" applyBorder="1" applyAlignment="1" applyProtection="1">
      <alignment horizontal="center" vertical="center" wrapText="1"/>
    </xf>
    <xf numFmtId="0" fontId="7" fillId="3" borderId="0" xfId="0" applyFont="1" applyFill="1" applyAlignment="1" applyProtection="1">
      <alignment horizontal="center" vertical="center" wrapText="1"/>
    </xf>
    <xf numFmtId="0" fontId="0" fillId="0" borderId="23" xfId="0" applyBorder="1" applyAlignment="1" applyProtection="1">
      <alignment vertical="top" wrapText="1"/>
    </xf>
    <xf numFmtId="0" fontId="0" fillId="0" borderId="21" xfId="0" applyBorder="1" applyAlignment="1" applyProtection="1">
      <alignment vertical="top" wrapText="1"/>
    </xf>
    <xf numFmtId="0" fontId="18" fillId="5" borderId="25" xfId="0" applyFont="1" applyFill="1" applyBorder="1" applyAlignment="1" applyProtection="1">
      <alignment horizontal="center"/>
    </xf>
    <xf numFmtId="0" fontId="18" fillId="5" borderId="26" xfId="0" applyFont="1" applyFill="1" applyBorder="1" applyAlignment="1" applyProtection="1">
      <alignment horizontal="center"/>
    </xf>
    <xf numFmtId="0" fontId="18" fillId="5" borderId="27" xfId="0" applyFont="1" applyFill="1" applyBorder="1" applyAlignment="1" applyProtection="1">
      <alignment horizontal="center"/>
    </xf>
    <xf numFmtId="0" fontId="5" fillId="0" borderId="45" xfId="0" applyFont="1" applyBorder="1" applyProtection="1"/>
    <xf numFmtId="164" fontId="14" fillId="0" borderId="46" xfId="0" applyNumberFormat="1" applyFont="1" applyBorder="1" applyAlignment="1" applyProtection="1">
      <alignment vertical="center"/>
    </xf>
    <xf numFmtId="0" fontId="13" fillId="0" borderId="46" xfId="0" applyFont="1" applyBorder="1" applyAlignment="1" applyProtection="1">
      <alignment horizontal="center" vertical="center"/>
    </xf>
    <xf numFmtId="164" fontId="14" fillId="0" borderId="46" xfId="0" applyNumberFormat="1" applyFont="1" applyBorder="1" applyAlignment="1" applyProtection="1">
      <alignment horizontal="center" vertical="center"/>
    </xf>
    <xf numFmtId="164" fontId="14" fillId="0" borderId="47" xfId="0" applyNumberFormat="1" applyFont="1" applyBorder="1" applyAlignment="1" applyProtection="1">
      <alignment horizontal="center" vertical="center"/>
    </xf>
    <xf numFmtId="0" fontId="16" fillId="7" borderId="25" xfId="0" applyFont="1" applyFill="1" applyBorder="1" applyAlignment="1" applyProtection="1">
      <alignment horizontal="center" vertical="center" wrapText="1"/>
    </xf>
    <xf numFmtId="0" fontId="16" fillId="7" borderId="26" xfId="0" applyFont="1" applyFill="1" applyBorder="1" applyAlignment="1" applyProtection="1">
      <alignment horizontal="center" vertical="center" wrapText="1"/>
    </xf>
    <xf numFmtId="0" fontId="16" fillId="7" borderId="27" xfId="0" applyFont="1" applyFill="1" applyBorder="1" applyAlignment="1" applyProtection="1">
      <alignment horizontal="center" vertical="center" wrapText="1"/>
    </xf>
    <xf numFmtId="0" fontId="17" fillId="0" borderId="25" xfId="0" applyFont="1" applyBorder="1" applyAlignment="1" applyProtection="1">
      <alignment horizontal="center" wrapText="1"/>
    </xf>
    <xf numFmtId="0" fontId="17" fillId="0" borderId="26" xfId="0" applyFont="1" applyBorder="1" applyAlignment="1" applyProtection="1">
      <alignment horizontal="center"/>
    </xf>
    <xf numFmtId="0" fontId="17" fillId="0" borderId="24" xfId="0" applyFont="1" applyBorder="1" applyAlignment="1" applyProtection="1">
      <alignment horizontal="center" wrapText="1"/>
    </xf>
    <xf numFmtId="0" fontId="25" fillId="0" borderId="41" xfId="0" applyFont="1" applyBorder="1" applyAlignment="1" applyProtection="1">
      <alignment horizontal="center" vertical="center"/>
    </xf>
    <xf numFmtId="9" fontId="17" fillId="0" borderId="27" xfId="1" applyFont="1" applyBorder="1" applyAlignment="1" applyProtection="1">
      <alignment horizontal="center" vertical="center"/>
    </xf>
    <xf numFmtId="0" fontId="9" fillId="0" borderId="0" xfId="0" applyFont="1" applyProtection="1"/>
    <xf numFmtId="9" fontId="0" fillId="0" borderId="0" xfId="0" applyNumberFormat="1" applyProtection="1"/>
    <xf numFmtId="164" fontId="7" fillId="3" borderId="28" xfId="0" applyNumberFormat="1" applyFont="1" applyFill="1" applyBorder="1" applyAlignment="1" applyProtection="1">
      <alignment vertical="center" wrapText="1"/>
      <protection locked="0"/>
    </xf>
    <xf numFmtId="164" fontId="7" fillId="3" borderId="39" xfId="0" applyNumberFormat="1" applyFont="1" applyFill="1" applyBorder="1" applyAlignment="1" applyProtection="1">
      <alignment vertical="center" wrapText="1"/>
      <protection locked="0"/>
    </xf>
    <xf numFmtId="164" fontId="7" fillId="3" borderId="8" xfId="0" applyNumberFormat="1" applyFont="1" applyFill="1" applyBorder="1" applyAlignment="1" applyProtection="1">
      <alignment vertical="center" wrapText="1"/>
      <protection locked="0"/>
    </xf>
    <xf numFmtId="164" fontId="7" fillId="3" borderId="30" xfId="0" applyNumberFormat="1" applyFont="1" applyFill="1" applyBorder="1" applyAlignment="1" applyProtection="1">
      <alignment vertical="center" wrapText="1"/>
      <protection locked="0"/>
    </xf>
    <xf numFmtId="164" fontId="7" fillId="3" borderId="36" xfId="0" applyNumberFormat="1" applyFont="1" applyFill="1" applyBorder="1" applyAlignment="1" applyProtection="1">
      <alignment vertical="center" wrapText="1"/>
      <protection locked="0"/>
    </xf>
    <xf numFmtId="164" fontId="7" fillId="3" borderId="43" xfId="0" applyNumberFormat="1" applyFont="1" applyFill="1" applyBorder="1" applyAlignment="1" applyProtection="1">
      <alignment vertical="center" wrapText="1"/>
      <protection locked="0"/>
    </xf>
    <xf numFmtId="164" fontId="7" fillId="3" borderId="34" xfId="0" applyNumberFormat="1" applyFont="1" applyFill="1" applyBorder="1" applyAlignment="1" applyProtection="1">
      <alignment vertical="center" wrapText="1"/>
      <protection locked="0"/>
    </xf>
    <xf numFmtId="164" fontId="7" fillId="3" borderId="37" xfId="0" applyNumberFormat="1" applyFont="1" applyFill="1" applyBorder="1" applyAlignment="1" applyProtection="1">
      <alignment vertical="center" wrapText="1"/>
      <protection locked="0"/>
    </xf>
    <xf numFmtId="164" fontId="7" fillId="3" borderId="35" xfId="0" applyNumberFormat="1" applyFont="1" applyFill="1" applyBorder="1" applyAlignment="1" applyProtection="1">
      <alignment vertical="center" wrapText="1"/>
      <protection locked="0"/>
    </xf>
    <xf numFmtId="164" fontId="7" fillId="3" borderId="44" xfId="0" applyNumberFormat="1" applyFont="1" applyFill="1" applyBorder="1" applyAlignment="1" applyProtection="1">
      <alignment vertical="center" wrapText="1"/>
      <protection locked="0"/>
    </xf>
    <xf numFmtId="164" fontId="7" fillId="3" borderId="32" xfId="0" applyNumberFormat="1" applyFont="1" applyFill="1" applyBorder="1" applyAlignment="1" applyProtection="1">
      <alignment vertical="center" wrapText="1"/>
      <protection locked="0"/>
    </xf>
    <xf numFmtId="164" fontId="7" fillId="8" borderId="0" xfId="0" applyNumberFormat="1" applyFont="1" applyFill="1" applyAlignment="1" applyProtection="1">
      <alignment horizontal="center" vertical="center" wrapText="1"/>
      <protection locked="0"/>
    </xf>
    <xf numFmtId="164" fontId="7" fillId="8" borderId="32" xfId="0" applyNumberFormat="1" applyFont="1" applyFill="1" applyBorder="1" applyAlignment="1" applyProtection="1">
      <alignment horizontal="center" vertical="center" wrapText="1"/>
      <protection locked="0"/>
    </xf>
    <xf numFmtId="164" fontId="7" fillId="8" borderId="35" xfId="0" applyNumberFormat="1" applyFont="1" applyFill="1" applyBorder="1" applyAlignment="1" applyProtection="1">
      <alignment horizontal="center" vertical="center" wrapText="1"/>
      <protection locked="0"/>
    </xf>
    <xf numFmtId="0" fontId="18" fillId="0" borderId="25" xfId="0" applyFont="1" applyBorder="1" applyAlignment="1" applyProtection="1">
      <alignment horizontal="center" vertical="center" wrapText="1"/>
      <protection locked="0"/>
    </xf>
    <xf numFmtId="0" fontId="18" fillId="0" borderId="26" xfId="0" applyFont="1" applyBorder="1" applyAlignment="1" applyProtection="1">
      <alignment horizontal="center" vertical="center" wrapText="1"/>
      <protection locked="0"/>
    </xf>
  </cellXfs>
  <cellStyles count="2">
    <cellStyle name="Prozent" xfId="1" builtinId="5"/>
    <cellStyle name="Standard" xfId="0" builtinId="0"/>
  </cellStyles>
  <dxfs count="30">
    <dxf>
      <font>
        <b val="0"/>
        <i val="0"/>
        <strike val="0"/>
        <condense val="0"/>
        <extend val="0"/>
        <outline val="0"/>
        <shadow val="0"/>
        <u val="none"/>
        <vertAlign val="baseline"/>
        <sz val="9"/>
        <color auto="1"/>
        <name val="Calibri"/>
        <family val="2"/>
        <scheme val="none"/>
      </font>
      <fill>
        <patternFill patternType="solid">
          <fgColor indexed="64"/>
          <bgColor theme="0"/>
        </patternFill>
      </fill>
      <alignment horizontal="center" vertical="center" textRotation="0" wrapText="1" indent="0" justifyLastLine="0" shrinkToFit="0" readingOrder="0"/>
      <border diagonalUp="0" diagonalDown="0">
        <left/>
        <right style="medium">
          <color rgb="FFC00000"/>
        </right>
      </border>
      <protection locked="0" hidden="0"/>
    </dxf>
    <dxf>
      <font>
        <b val="0"/>
        <i val="0"/>
        <strike val="0"/>
        <condense val="0"/>
        <extend val="0"/>
        <outline val="0"/>
        <shadow val="0"/>
        <u val="none"/>
        <vertAlign val="baseline"/>
        <sz val="9"/>
        <color auto="1"/>
        <name val="Calibri"/>
        <family val="2"/>
        <scheme val="none"/>
      </font>
      <fill>
        <patternFill patternType="solid">
          <fgColor indexed="64"/>
          <bgColor theme="0"/>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Calibri"/>
        <family val="2"/>
        <scheme val="none"/>
      </font>
      <numFmt numFmtId="164" formatCode="#,##0.00\ &quot;€&quot;"/>
      <fill>
        <patternFill patternType="solid">
          <fgColor indexed="64"/>
          <bgColor theme="0"/>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Calibri"/>
        <family val="2"/>
        <scheme val="none"/>
      </font>
      <numFmt numFmtId="164" formatCode="#,##0.00\ &quot;€&quot;"/>
      <fill>
        <patternFill patternType="solid">
          <fgColor theme="4" tint="0.79998168889431442"/>
          <bgColor theme="4" tint="0.79998168889431442"/>
        </patternFill>
      </fill>
      <alignment horizontal="general" vertical="center" textRotation="0" wrapText="1" indent="0" justifyLastLine="0" shrinkToFit="0" readingOrder="0"/>
      <border diagonalUp="0" diagonalDown="0">
        <left/>
        <right style="thin">
          <color theme="4" tint="0.39997558519241921"/>
        </right>
        <top/>
        <bottom style="thin">
          <color theme="4" tint="0.39997558519241921"/>
        </bottom>
        <vertical/>
        <horizontal/>
      </border>
      <protection locked="0" hidden="0"/>
    </dxf>
    <dxf>
      <font>
        <b val="0"/>
        <i val="0"/>
        <strike val="0"/>
        <condense val="0"/>
        <extend val="0"/>
        <outline val="0"/>
        <shadow val="0"/>
        <u val="none"/>
        <vertAlign val="baseline"/>
        <sz val="9"/>
        <color auto="1"/>
        <name val="Calibri"/>
        <family val="2"/>
        <scheme val="none"/>
      </font>
      <numFmt numFmtId="164" formatCode="#,##0.00\ &quot;€&quot;"/>
      <fill>
        <patternFill patternType="solid">
          <fgColor theme="4" tint="0.79998168889431442"/>
          <bgColor theme="4" tint="0.79998168889431442"/>
        </patternFill>
      </fill>
      <alignment horizontal="general" vertical="center" textRotation="0" wrapText="1" indent="0" justifyLastLine="0" shrinkToFit="0" readingOrder="0"/>
      <border diagonalUp="0" diagonalDown="0">
        <left style="thin">
          <color theme="4" tint="0.39997558519241921"/>
        </left>
        <right style="thin">
          <color theme="4" tint="0.39997558519241921"/>
        </right>
        <vertical/>
      </border>
      <protection locked="0" hidden="0"/>
    </dxf>
    <dxf>
      <font>
        <b val="0"/>
        <i val="0"/>
        <strike val="0"/>
        <condense val="0"/>
        <extend val="0"/>
        <outline val="0"/>
        <shadow val="0"/>
        <u val="none"/>
        <vertAlign val="baseline"/>
        <sz val="9"/>
        <color auto="1"/>
        <name val="Calibri"/>
        <family val="2"/>
        <scheme val="none"/>
      </font>
      <numFmt numFmtId="164" formatCode="#,##0.00\ &quot;€&quot;"/>
      <fill>
        <patternFill patternType="solid">
          <fgColor theme="4" tint="0.79998168889431442"/>
          <bgColor theme="4" tint="0.79998168889431442"/>
        </patternFill>
      </fill>
      <alignment horizontal="general" vertical="center" textRotation="0" wrapText="1" indent="0" justifyLastLine="0" shrinkToFit="0" readingOrder="0"/>
      <border diagonalUp="0" diagonalDown="0">
        <left/>
        <right style="thin">
          <color theme="4" tint="0.39997558519241921"/>
        </right>
        <top/>
        <bottom style="thin">
          <color theme="4" tint="0.39997558519241921"/>
        </bottom>
      </border>
      <protection locked="0" hidden="0"/>
    </dxf>
    <dxf>
      <protection locked="1" hidden="0"/>
    </dxf>
    <dxf>
      <protection locked="1" hidden="0"/>
    </dxf>
    <dxf>
      <protection locked="1" hidden="0"/>
    </dxf>
    <dxf>
      <font>
        <b val="0"/>
        <i val="0"/>
        <strike val="0"/>
        <condense val="0"/>
        <extend val="0"/>
        <outline val="0"/>
        <shadow val="0"/>
        <u val="none"/>
        <vertAlign val="baseline"/>
        <sz val="9"/>
        <color auto="1"/>
        <name val="Calibri"/>
        <family val="2"/>
        <scheme val="none"/>
      </font>
      <numFmt numFmtId="164" formatCode="#,##0.00\ &quot;€&quot;"/>
      <fill>
        <patternFill patternType="solid">
          <fgColor theme="4" tint="0.79998168889431442"/>
          <bgColor theme="4" tint="0.79998168889431442"/>
        </patternFill>
      </fill>
      <alignment horizontal="general" vertical="center" textRotation="0" wrapText="1" indent="0" justifyLastLine="0" shrinkToFit="0" readingOrder="0"/>
      <protection locked="1" hidden="0"/>
    </dxf>
    <dxf>
      <font>
        <b val="0"/>
        <i val="0"/>
        <strike val="0"/>
        <condense val="0"/>
        <extend val="0"/>
        <outline val="0"/>
        <shadow val="0"/>
        <u val="none"/>
        <vertAlign val="baseline"/>
        <sz val="9"/>
        <color auto="1"/>
        <name val="Calibri"/>
        <family val="2"/>
        <scheme val="none"/>
      </font>
      <fill>
        <patternFill patternType="solid">
          <fgColor theme="4" tint="0.79998168889431442"/>
          <bgColor theme="4" tint="0.79998168889431442"/>
        </patternFill>
      </fill>
      <alignment horizontal="center" vertical="center" textRotation="0" wrapText="1" indent="0" justifyLastLine="0" shrinkToFit="0" readingOrder="0"/>
      <border diagonalUp="0" diagonalDown="0">
        <left style="medium">
          <color rgb="FFC00000"/>
        </left>
        <right/>
      </border>
      <protection locked="1" hidden="0"/>
    </dxf>
    <dxf>
      <font>
        <b val="0"/>
        <i val="0"/>
        <strike val="0"/>
        <condense val="0"/>
        <extend val="0"/>
        <outline val="0"/>
        <shadow val="0"/>
        <u val="none"/>
        <vertAlign val="baseline"/>
        <sz val="9"/>
        <color auto="1"/>
        <name val="Calibri"/>
        <family val="2"/>
        <scheme val="none"/>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protection locked="1" hidden="0"/>
    </dxf>
    <dxf>
      <font>
        <b val="0"/>
        <i val="0"/>
        <strike val="0"/>
        <condense val="0"/>
        <extend val="0"/>
        <outline val="0"/>
        <shadow val="0"/>
        <u val="none"/>
        <vertAlign val="baseline"/>
        <sz val="9"/>
        <color auto="1"/>
        <name val="Calibri"/>
        <family val="2"/>
        <scheme val="none"/>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style="thin">
          <color theme="4" tint="0.39997558519241921"/>
        </right>
        <top style="thin">
          <color theme="4" tint="0.39997558519241921"/>
        </top>
        <bottom style="thin">
          <color theme="4" tint="0.39997558519241921"/>
        </bottom>
        <vertical/>
        <horizontal/>
      </border>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alignment horizontal="center" vertical="center" textRotation="0" indent="0" justifyLastLine="0" shrinkToFit="0" readingOrder="0"/>
      <protection locked="1" hidden="0"/>
    </dxf>
    <dxf>
      <font>
        <b val="0"/>
        <i val="0"/>
        <strike val="0"/>
        <condense val="0"/>
        <extend val="0"/>
        <outline val="0"/>
        <shadow val="0"/>
        <u val="none"/>
        <vertAlign val="baseline"/>
        <sz val="9"/>
        <color theme="1"/>
        <name val="Calibri"/>
        <family val="2"/>
        <scheme val="minor"/>
      </font>
      <fill>
        <patternFill patternType="solid">
          <fgColor theme="4" tint="0.79998168889431442"/>
          <bgColor theme="4" tint="0.79998168889431442"/>
        </patternFill>
      </fill>
      <alignment horizontal="center" vertical="center" textRotation="0" wrapText="1" indent="0" justifyLastLine="0" shrinkToFit="0" readingOrder="0"/>
      <border diagonalUp="0" diagonalDown="0">
        <left/>
        <right/>
        <top style="thin">
          <color theme="4" tint="0.39997558519241921"/>
        </top>
        <bottom/>
      </border>
      <protection locked="1" hidden="0"/>
    </dxf>
    <dxf>
      <font>
        <b val="0"/>
        <i val="0"/>
        <strike val="0"/>
        <condense val="0"/>
        <extend val="0"/>
        <outline val="0"/>
        <shadow val="0"/>
        <u val="none"/>
        <vertAlign val="baseline"/>
        <sz val="9"/>
        <color auto="1"/>
        <name val="Calibri"/>
        <family val="2"/>
        <scheme val="none"/>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hair">
          <color rgb="FFD9EAF7"/>
        </bottom>
      </border>
      <protection locked="1" hidden="0"/>
    </dxf>
    <dxf>
      <font>
        <b val="0"/>
        <i val="0"/>
        <strike val="0"/>
        <condense val="0"/>
        <extend val="0"/>
        <outline val="0"/>
        <shadow val="0"/>
        <u val="none"/>
        <vertAlign val="baseline"/>
        <sz val="9"/>
        <color auto="1"/>
        <name val="Calibri"/>
        <family val="2"/>
        <scheme val="none"/>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hair">
          <color rgb="FFD9EAF7"/>
        </bottom>
      </border>
      <protection locked="1" hidden="0"/>
    </dxf>
    <dxf>
      <font>
        <sz val="9"/>
        <color auto="1"/>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hair">
          <color rgb="FFD9EAF7"/>
        </bottom>
      </border>
      <protection locked="1" hidden="0"/>
    </dxf>
    <dxf>
      <protection locked="1" hidden="0"/>
    </dxf>
    <dxf>
      <protection locked="1" hidden="0"/>
    </dxf>
    <dxf>
      <protection locked="1" hidden="0"/>
    </dxf>
    <dxf>
      <protection locked="1" hidden="0"/>
    </dxf>
  </dxfs>
  <tableStyles count="0" defaultTableStyle="TableStyleMedium9" defaultPivotStyle="PivotStyleLight16"/>
  <colors>
    <mruColors>
      <color rgb="FFFBB6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1ZeitschriftenZeitungenOn" displayName="_1ZeitschriftenZeitungenOn" ref="B10:M56" headerRowDxfId="20" dataDxfId="18" totalsRowDxfId="19">
  <autoFilter ref="B10:M56" xr:uid="{00000000-0009-0000-0100-000001000000}"/>
  <tableColumns count="12">
    <tableColumn id="1" xr3:uid="{00000000-0010-0000-0000-000001000000}" name="Sortiertitel" dataDxfId="29"/>
    <tableColumn id="2" xr3:uid="{00000000-0010-0000-0000-000002000000}" name="Untertitel" dataDxfId="28"/>
    <tableColumn id="3" xr3:uid="{00000000-0010-0000-0000-000003000000}" name="Verlag" dataDxfId="27"/>
    <tableColumn id="4" xr3:uid="{00000000-0010-0000-0000-000004000000}" name="Berichtsland" dataDxfId="26"/>
    <tableColumn id="5" xr3:uid="{00000000-0010-0000-0000-000005000000}" name="Schlagwort" dataDxfId="25"/>
    <tableColumn id="6" xr3:uid="{A4BE5219-76C1-45C1-AE4A-1EC71F2CFAE9}" name="Medienart" dataDxfId="24"/>
    <tableColumn id="7" xr3:uid="{3E164E0D-7BD4-40EA-A780-CBE1E2A6D0E3}" name="ISSN/ISBN-Nr." dataDxfId="23"/>
    <tableColumn id="24" xr3:uid="{5E16496A-CE3D-49CF-B536-AA0FD894B1D4}" name="Einzellizenzen, falls verfügbar_x000a_je Jahr" dataDxfId="22"/>
    <tableColumn id="25" xr3:uid="{F3C56802-8BCF-4C09-BE81-703E12DF4745}" name="Mehrplatzlizenz (Anzahl Nutzer)_x000a_je Jahr" dataDxfId="21"/>
    <tableColumn id="12" xr3:uid="{63200676-5978-4C33-A452-B3E749BA4E0C}" name="Gesamtpreis Digital Version (netto)_x000a_je Jahr" dataDxfId="5"/>
    <tableColumn id="10" xr3:uid="{89D3290F-918B-4C7E-ADEF-086F37C954C0}" name="Anzahl Printabos_x000a_Menge" dataDxfId="4"/>
    <tableColumn id="11" xr3:uid="{502C3BA8-E8C2-43AE-BFB5-B960FB4F8E7E}" name="Gesamtpreis Prinabos_x000a_(netto) je Jahr" dataDxfId="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56D45D5-200D-417A-AC46-EF90B9517AFF}" name="_1ZeitschriftenZeitungenOn6" displayName="_1ZeitschriftenZeitungenOn6" ref="B11:M38" headerRowDxfId="8" dataDxfId="6" totalsRowDxfId="7">
  <autoFilter ref="B11:M38" xr:uid="{256D45D5-200D-417A-AC46-EF90B9517AFF}"/>
  <tableColumns count="12">
    <tableColumn id="1" xr3:uid="{C2D45E7A-BABF-4E50-A605-BFD80C55F14A}" name="Sortiertitel" dataDxfId="17"/>
    <tableColumn id="2" xr3:uid="{2BB48AD4-E65F-44E5-ABE7-E3FD3591CDC0}" name="Untertitel" dataDxfId="16"/>
    <tableColumn id="3" xr3:uid="{BF738309-1788-4E4B-8761-06A600F46F4E}" name="Verlag" dataDxfId="15"/>
    <tableColumn id="4" xr3:uid="{FCBA5FAF-85AB-48C7-B442-2AD129F76BE5}" name="Berichtsland" dataDxfId="14"/>
    <tableColumn id="5" xr3:uid="{E604B9F3-A024-404D-B18B-A66A5E80E491}" name="Schlagwort" dataDxfId="13"/>
    <tableColumn id="6" xr3:uid="{C08FA1A7-180D-48A8-98C0-BB4FB0AEBD47}" name="Medienart" dataDxfId="12"/>
    <tableColumn id="7" xr3:uid="{963AC567-4796-4783-A397-1E854307D206}" name="ISSN/ISBN-Nr." dataDxfId="11"/>
    <tableColumn id="8" xr3:uid="{125DB124-6FC1-4D9A-A454-B6D459715175}" name="Anzahl Einzellizenzen_x000a_Digital" dataDxfId="10"/>
    <tableColumn id="10" xr3:uid="{37A4883E-AED4-4633-8F2F-2144D26A4348}" name="Preis p.a. (netto)" dataDxfId="2"/>
    <tableColumn id="9" xr3:uid="{65B2AE67-F8F4-4EB6-9BE5-EAD9C6C9F123}" name="Anzahl _x000a_Printabos (falls verfügbar)" dataDxfId="9"/>
    <tableColumn id="11" xr3:uid="{1F8F306B-F634-432B-8E16-5D3FCB65889B}" name="Preis Printabos_x000a_(netto)" dataDxfId="1"/>
    <tableColumn id="12" xr3:uid="{51EA243B-B23E-4002-9B87-B20246C0C950}" name="Service-, Porto-, Versandkosten in EUR p.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hyperlink" Target="https://dgvn.de/"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
  <sheetViews>
    <sheetView workbookViewId="0">
      <selection activeCell="B12" sqref="B12"/>
    </sheetView>
  </sheetViews>
  <sheetFormatPr baseColWidth="10" defaultColWidth="9.1796875" defaultRowHeight="14.5"/>
  <cols>
    <col min="1" max="1" width="60" customWidth="1"/>
    <col min="2" max="2" width="18" customWidth="1"/>
    <col min="3" max="6" width="28" customWidth="1"/>
  </cols>
  <sheetData>
    <row r="1" spans="1:6" ht="18.5">
      <c r="A1" s="1" t="s">
        <v>0</v>
      </c>
    </row>
    <row r="2" spans="1:6">
      <c r="A2" s="2"/>
    </row>
    <row r="3" spans="1:6">
      <c r="A3" s="5" t="s">
        <v>1</v>
      </c>
      <c r="B3" s="6"/>
      <c r="C3" s="6"/>
      <c r="D3" s="6"/>
      <c r="E3" s="6"/>
      <c r="F3" s="6"/>
    </row>
    <row r="4" spans="1:6">
      <c r="A4" s="5" t="s">
        <v>2</v>
      </c>
      <c r="B4" s="6"/>
      <c r="C4" s="6"/>
      <c r="D4" s="6"/>
      <c r="E4" s="6"/>
      <c r="F4" s="6"/>
    </row>
    <row r="5" spans="1:6">
      <c r="A5" s="5" t="s">
        <v>3</v>
      </c>
      <c r="B5" s="6"/>
      <c r="C5" s="6"/>
      <c r="D5" s="6"/>
      <c r="E5" s="6"/>
      <c r="F5" s="6"/>
    </row>
    <row r="7" spans="1:6">
      <c r="A7" s="3" t="s">
        <v>4</v>
      </c>
      <c r="B7" s="3" t="s">
        <v>5</v>
      </c>
    </row>
    <row r="8" spans="1:6">
      <c r="A8" t="s">
        <v>6</v>
      </c>
      <c r="B8" s="4">
        <v>43</v>
      </c>
    </row>
    <row r="9" spans="1:6">
      <c r="A9" t="s">
        <v>7</v>
      </c>
      <c r="B9" s="4">
        <v>15</v>
      </c>
    </row>
    <row r="10" spans="1:6">
      <c r="A10" t="s">
        <v>8</v>
      </c>
      <c r="B10" s="4">
        <v>15</v>
      </c>
    </row>
    <row r="11" spans="1:6">
      <c r="A11" t="s">
        <v>9</v>
      </c>
      <c r="B11" s="4">
        <f>SUM(B8:B10)</f>
        <v>73</v>
      </c>
    </row>
  </sheetData>
  <mergeCells count="3">
    <mergeCell ref="A3:F3"/>
    <mergeCell ref="A5:F5"/>
    <mergeCell ref="A4:F4"/>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N197"/>
  <sheetViews>
    <sheetView showGridLines="0" tabSelected="1" zoomScale="75" zoomScaleNormal="75" workbookViewId="0">
      <pane ySplit="10" topLeftCell="A48" activePane="bottomLeft" state="frozen"/>
      <selection pane="bottomLeft" activeCell="M17" sqref="M17"/>
    </sheetView>
  </sheetViews>
  <sheetFormatPr baseColWidth="10" defaultColWidth="9.1796875" defaultRowHeight="15" customHeight="1"/>
  <cols>
    <col min="1" max="1" width="9.1796875" style="18"/>
    <col min="2" max="2" width="36" style="18" customWidth="1"/>
    <col min="3" max="3" width="40.7265625" style="18" customWidth="1"/>
    <col min="4" max="4" width="32" style="18" customWidth="1"/>
    <col min="5" max="5" width="25" style="18" customWidth="1"/>
    <col min="6" max="6" width="26.7265625" style="18" customWidth="1"/>
    <col min="7" max="14" width="18.1796875" style="18" customWidth="1"/>
    <col min="15" max="16384" width="9.1796875" style="18"/>
  </cols>
  <sheetData>
    <row r="2" spans="1:14" ht="22.5">
      <c r="B2" s="19" t="s">
        <v>10</v>
      </c>
      <c r="E2" s="20" t="s">
        <v>11</v>
      </c>
      <c r="F2" s="21"/>
      <c r="G2" s="21"/>
      <c r="H2" s="21"/>
    </row>
    <row r="4" spans="1:14" ht="18.5">
      <c r="B4" s="22" t="s">
        <v>12</v>
      </c>
      <c r="C4" s="23"/>
      <c r="D4" s="24"/>
      <c r="E4" s="24"/>
      <c r="F4" s="24"/>
      <c r="G4" s="24"/>
      <c r="H4" s="24"/>
      <c r="I4" s="24"/>
      <c r="J4" s="24"/>
      <c r="K4" s="24"/>
      <c r="L4" s="24"/>
      <c r="M4" s="24"/>
      <c r="N4" s="25"/>
    </row>
    <row r="5" spans="1:14" ht="18.5">
      <c r="B5" s="26"/>
      <c r="C5" s="26"/>
      <c r="D5" s="26"/>
      <c r="E5" s="26"/>
      <c r="F5" s="26"/>
      <c r="G5" s="26"/>
      <c r="H5" s="26"/>
      <c r="I5" s="26"/>
      <c r="J5" s="26"/>
    </row>
    <row r="6" spans="1:14" ht="15" customHeight="1">
      <c r="B6" s="27" t="s">
        <v>13</v>
      </c>
      <c r="C6" s="28" t="s">
        <v>321</v>
      </c>
      <c r="D6" s="29"/>
      <c r="E6" s="29"/>
      <c r="F6" s="29"/>
      <c r="G6" s="29"/>
      <c r="H6" s="29"/>
      <c r="I6" s="29"/>
      <c r="J6" s="29"/>
      <c r="K6" s="29"/>
      <c r="L6" s="29"/>
      <c r="M6" s="29"/>
      <c r="N6" s="30"/>
    </row>
    <row r="7" spans="1:14" ht="226" customHeight="1">
      <c r="B7" s="27"/>
      <c r="C7" s="31"/>
      <c r="D7" s="32"/>
      <c r="E7" s="32"/>
      <c r="F7" s="32"/>
      <c r="G7" s="32"/>
      <c r="H7" s="32"/>
      <c r="I7" s="32"/>
      <c r="J7" s="32"/>
      <c r="K7" s="32"/>
      <c r="L7" s="32"/>
      <c r="M7" s="32"/>
      <c r="N7" s="33"/>
    </row>
    <row r="8" spans="1:14" ht="19" thickBot="1">
      <c r="B8" s="26"/>
      <c r="C8" s="26"/>
      <c r="D8" s="26"/>
      <c r="E8" s="26"/>
      <c r="F8" s="26"/>
      <c r="G8" s="26"/>
      <c r="H8" s="26"/>
      <c r="I8" s="26"/>
      <c r="J8" s="26"/>
    </row>
    <row r="9" spans="1:14" ht="18.5">
      <c r="H9" s="34"/>
      <c r="K9" s="35" t="s">
        <v>230</v>
      </c>
      <c r="L9" s="36"/>
      <c r="M9" s="36"/>
      <c r="N9" s="37"/>
    </row>
    <row r="10" spans="1:14" ht="43.5">
      <c r="A10" s="7" t="s">
        <v>14</v>
      </c>
      <c r="B10" s="38" t="s">
        <v>15</v>
      </c>
      <c r="C10" s="38" t="s">
        <v>16</v>
      </c>
      <c r="D10" s="38" t="s">
        <v>17</v>
      </c>
      <c r="E10" s="39" t="s">
        <v>18</v>
      </c>
      <c r="F10" s="38" t="s">
        <v>19</v>
      </c>
      <c r="G10" s="9" t="s">
        <v>20</v>
      </c>
      <c r="H10" s="8" t="s">
        <v>21</v>
      </c>
      <c r="I10" s="40" t="s">
        <v>22</v>
      </c>
      <c r="J10" s="40" t="s">
        <v>23</v>
      </c>
      <c r="K10" s="41" t="s">
        <v>322</v>
      </c>
      <c r="L10" s="42" t="s">
        <v>324</v>
      </c>
      <c r="M10" s="39" t="s">
        <v>323</v>
      </c>
      <c r="N10" s="43" t="s">
        <v>24</v>
      </c>
    </row>
    <row r="11" spans="1:14" ht="36" customHeight="1">
      <c r="A11" s="11">
        <v>1</v>
      </c>
      <c r="B11" s="44" t="s">
        <v>25</v>
      </c>
      <c r="C11" s="44" t="s">
        <v>26</v>
      </c>
      <c r="D11" s="44" t="s">
        <v>27</v>
      </c>
      <c r="E11" s="44" t="s">
        <v>28</v>
      </c>
      <c r="F11" s="44" t="s">
        <v>29</v>
      </c>
      <c r="G11" s="44" t="s">
        <v>30</v>
      </c>
      <c r="H11" s="12" t="s">
        <v>31</v>
      </c>
      <c r="I11" s="45"/>
      <c r="J11" s="46">
        <v>5</v>
      </c>
      <c r="K11" s="107">
        <v>0</v>
      </c>
      <c r="L11" s="108"/>
      <c r="M11" s="109">
        <v>0</v>
      </c>
      <c r="N11" s="110">
        <v>0</v>
      </c>
    </row>
    <row r="12" spans="1:14" ht="36" customHeight="1">
      <c r="A12" s="13">
        <v>2</v>
      </c>
      <c r="B12" s="44" t="s">
        <v>32</v>
      </c>
      <c r="C12" s="44" t="s">
        <v>26</v>
      </c>
      <c r="D12" s="44" t="s">
        <v>27</v>
      </c>
      <c r="E12" s="44" t="s">
        <v>33</v>
      </c>
      <c r="F12" s="44" t="s">
        <v>34</v>
      </c>
      <c r="G12" s="44" t="s">
        <v>30</v>
      </c>
      <c r="H12" s="15" t="s">
        <v>31</v>
      </c>
      <c r="I12" s="47"/>
      <c r="J12" s="48">
        <v>5</v>
      </c>
      <c r="K12" s="107">
        <v>0</v>
      </c>
      <c r="L12" s="111"/>
      <c r="M12" s="109">
        <v>0</v>
      </c>
      <c r="N12" s="110">
        <v>0</v>
      </c>
    </row>
    <row r="13" spans="1:14" ht="36" customHeight="1">
      <c r="A13" s="11">
        <v>3</v>
      </c>
      <c r="B13" s="44" t="s">
        <v>35</v>
      </c>
      <c r="C13" s="44" t="s">
        <v>36</v>
      </c>
      <c r="D13" s="44" t="s">
        <v>37</v>
      </c>
      <c r="E13" s="44" t="s">
        <v>38</v>
      </c>
      <c r="F13" s="44" t="s">
        <v>39</v>
      </c>
      <c r="G13" s="44" t="s">
        <v>40</v>
      </c>
      <c r="H13" s="12" t="s">
        <v>41</v>
      </c>
      <c r="I13" s="45">
        <v>2</v>
      </c>
      <c r="J13" s="46"/>
      <c r="K13" s="107">
        <v>0</v>
      </c>
      <c r="L13" s="111"/>
      <c r="M13" s="109">
        <v>0</v>
      </c>
      <c r="N13" s="110">
        <v>0</v>
      </c>
    </row>
    <row r="14" spans="1:14" ht="36" customHeight="1">
      <c r="A14" s="13">
        <v>4</v>
      </c>
      <c r="B14" s="44" t="s">
        <v>42</v>
      </c>
      <c r="C14" s="44" t="s">
        <v>43</v>
      </c>
      <c r="D14" s="44" t="s">
        <v>37</v>
      </c>
      <c r="E14" s="44" t="s">
        <v>44</v>
      </c>
      <c r="F14" s="44" t="s">
        <v>45</v>
      </c>
      <c r="G14" s="44" t="s">
        <v>40</v>
      </c>
      <c r="H14" s="15" t="s">
        <v>46</v>
      </c>
      <c r="I14" s="47"/>
      <c r="J14" s="48"/>
      <c r="K14" s="107">
        <v>0</v>
      </c>
      <c r="L14" s="111"/>
      <c r="M14" s="109">
        <v>0</v>
      </c>
      <c r="N14" s="110">
        <v>0</v>
      </c>
    </row>
    <row r="15" spans="1:14" ht="36" customHeight="1">
      <c r="A15" s="11">
        <v>5</v>
      </c>
      <c r="B15" s="44" t="s">
        <v>47</v>
      </c>
      <c r="C15" s="44" t="s">
        <v>48</v>
      </c>
      <c r="D15" s="44" t="s">
        <v>49</v>
      </c>
      <c r="E15" s="44" t="s">
        <v>50</v>
      </c>
      <c r="F15" s="44" t="s">
        <v>51</v>
      </c>
      <c r="G15" s="44" t="s">
        <v>40</v>
      </c>
      <c r="H15" s="12" t="s">
        <v>52</v>
      </c>
      <c r="I15" s="45">
        <v>1</v>
      </c>
      <c r="J15" s="46"/>
      <c r="K15" s="107">
        <v>0</v>
      </c>
      <c r="L15" s="111"/>
      <c r="M15" s="109">
        <v>0</v>
      </c>
      <c r="N15" s="110">
        <v>0</v>
      </c>
    </row>
    <row r="16" spans="1:14" ht="36" customHeight="1">
      <c r="A16" s="13">
        <v>6</v>
      </c>
      <c r="B16" s="44" t="s">
        <v>53</v>
      </c>
      <c r="C16" s="44" t="s">
        <v>54</v>
      </c>
      <c r="D16" s="44" t="s">
        <v>55</v>
      </c>
      <c r="E16" s="44" t="s">
        <v>56</v>
      </c>
      <c r="F16" s="44" t="s">
        <v>57</v>
      </c>
      <c r="G16" s="44" t="s">
        <v>58</v>
      </c>
      <c r="H16" s="16" t="s">
        <v>59</v>
      </c>
      <c r="I16" s="49">
        <v>1</v>
      </c>
      <c r="J16" s="49"/>
      <c r="K16" s="107">
        <v>0</v>
      </c>
      <c r="L16" s="111"/>
      <c r="M16" s="109">
        <v>0</v>
      </c>
      <c r="N16" s="112">
        <v>0</v>
      </c>
    </row>
    <row r="17" spans="1:14" ht="36" customHeight="1">
      <c r="A17" s="11">
        <v>7</v>
      </c>
      <c r="B17" s="44" t="s">
        <v>60</v>
      </c>
      <c r="C17" s="44" t="s">
        <v>61</v>
      </c>
      <c r="D17" s="44" t="s">
        <v>27</v>
      </c>
      <c r="E17" s="44" t="s">
        <v>44</v>
      </c>
      <c r="F17" s="44" t="s">
        <v>62</v>
      </c>
      <c r="G17" s="44" t="s">
        <v>30</v>
      </c>
      <c r="H17" s="12" t="s">
        <v>63</v>
      </c>
      <c r="I17" s="45"/>
      <c r="J17" s="46">
        <v>5</v>
      </c>
      <c r="K17" s="107">
        <v>0</v>
      </c>
      <c r="L17" s="111"/>
      <c r="M17" s="109">
        <v>0</v>
      </c>
      <c r="N17" s="110">
        <v>0</v>
      </c>
    </row>
    <row r="18" spans="1:14" ht="36" customHeight="1">
      <c r="A18" s="13">
        <v>8</v>
      </c>
      <c r="B18" s="44" t="s">
        <v>64</v>
      </c>
      <c r="C18" s="44"/>
      <c r="D18" s="44" t="s">
        <v>65</v>
      </c>
      <c r="E18" s="44" t="s">
        <v>50</v>
      </c>
      <c r="F18" s="44"/>
      <c r="G18" s="44" t="s">
        <v>40</v>
      </c>
      <c r="H18" s="15" t="s">
        <v>66</v>
      </c>
      <c r="I18" s="47">
        <v>1</v>
      </c>
      <c r="J18" s="48"/>
      <c r="K18" s="107">
        <v>0</v>
      </c>
      <c r="L18" s="111"/>
      <c r="M18" s="109">
        <v>0</v>
      </c>
      <c r="N18" s="112">
        <v>0</v>
      </c>
    </row>
    <row r="19" spans="1:14" ht="36" customHeight="1">
      <c r="A19" s="13">
        <v>9</v>
      </c>
      <c r="B19" s="44" t="s">
        <v>67</v>
      </c>
      <c r="C19" s="44" t="s">
        <v>26</v>
      </c>
      <c r="D19" s="44" t="s">
        <v>27</v>
      </c>
      <c r="E19" s="44" t="s">
        <v>50</v>
      </c>
      <c r="F19" s="44" t="s">
        <v>34</v>
      </c>
      <c r="G19" s="44" t="s">
        <v>30</v>
      </c>
      <c r="H19" s="12"/>
      <c r="I19" s="45"/>
      <c r="J19" s="50">
        <v>2</v>
      </c>
      <c r="K19" s="107">
        <v>0</v>
      </c>
      <c r="L19" s="111"/>
      <c r="M19" s="109">
        <v>0</v>
      </c>
      <c r="N19" s="112">
        <v>0</v>
      </c>
    </row>
    <row r="20" spans="1:14" ht="36" customHeight="1">
      <c r="A20" s="11">
        <v>10</v>
      </c>
      <c r="B20" s="44" t="s">
        <v>68</v>
      </c>
      <c r="C20" s="44" t="s">
        <v>69</v>
      </c>
      <c r="D20" s="44" t="s">
        <v>70</v>
      </c>
      <c r="E20" s="44" t="s">
        <v>50</v>
      </c>
      <c r="F20" s="44" t="s">
        <v>71</v>
      </c>
      <c r="G20" s="44" t="s">
        <v>40</v>
      </c>
      <c r="H20" s="16" t="s">
        <v>72</v>
      </c>
      <c r="I20" s="49">
        <v>1</v>
      </c>
      <c r="J20" s="49"/>
      <c r="K20" s="107">
        <v>0</v>
      </c>
      <c r="L20" s="111"/>
      <c r="M20" s="109">
        <v>0</v>
      </c>
      <c r="N20" s="110">
        <v>0</v>
      </c>
    </row>
    <row r="21" spans="1:14" ht="36" customHeight="1">
      <c r="A21" s="11">
        <v>11</v>
      </c>
      <c r="B21" s="44" t="s">
        <v>73</v>
      </c>
      <c r="C21" s="44" t="s">
        <v>74</v>
      </c>
      <c r="D21" s="44" t="s">
        <v>75</v>
      </c>
      <c r="E21" s="44" t="s">
        <v>44</v>
      </c>
      <c r="F21" s="44"/>
      <c r="G21" s="44" t="s">
        <v>76</v>
      </c>
      <c r="H21" s="12" t="s">
        <v>77</v>
      </c>
      <c r="I21" s="45"/>
      <c r="J21" s="46"/>
      <c r="K21" s="107">
        <v>0</v>
      </c>
      <c r="L21" s="113"/>
      <c r="M21" s="109">
        <v>0</v>
      </c>
      <c r="N21" s="112">
        <v>0</v>
      </c>
    </row>
    <row r="22" spans="1:14" ht="36" customHeight="1">
      <c r="A22" s="13">
        <v>12</v>
      </c>
      <c r="B22" s="44" t="s">
        <v>78</v>
      </c>
      <c r="C22" s="44" t="s">
        <v>79</v>
      </c>
      <c r="D22" s="44" t="s">
        <v>80</v>
      </c>
      <c r="E22" s="44" t="s">
        <v>81</v>
      </c>
      <c r="F22" s="44" t="s">
        <v>82</v>
      </c>
      <c r="G22" s="44" t="s">
        <v>40</v>
      </c>
      <c r="H22" s="15" t="s">
        <v>83</v>
      </c>
      <c r="I22" s="47">
        <v>1</v>
      </c>
      <c r="J22" s="48"/>
      <c r="K22" s="107">
        <v>0</v>
      </c>
      <c r="L22" s="111"/>
      <c r="M22" s="109">
        <v>0</v>
      </c>
      <c r="N22" s="110">
        <v>0</v>
      </c>
    </row>
    <row r="23" spans="1:14" ht="36" customHeight="1">
      <c r="A23" s="11">
        <v>13</v>
      </c>
      <c r="B23" s="44" t="s">
        <v>84</v>
      </c>
      <c r="C23" s="44" t="s">
        <v>85</v>
      </c>
      <c r="D23" s="44" t="s">
        <v>86</v>
      </c>
      <c r="E23" s="44" t="s">
        <v>56</v>
      </c>
      <c r="F23" s="44" t="s">
        <v>87</v>
      </c>
      <c r="G23" s="44" t="s">
        <v>40</v>
      </c>
      <c r="H23" s="12" t="s">
        <v>88</v>
      </c>
      <c r="I23" s="45">
        <v>7</v>
      </c>
      <c r="J23" s="46"/>
      <c r="K23" s="107">
        <v>0</v>
      </c>
      <c r="L23" s="111"/>
      <c r="M23" s="109">
        <v>0</v>
      </c>
      <c r="N23" s="110">
        <v>0</v>
      </c>
    </row>
    <row r="24" spans="1:14" ht="36" customHeight="1">
      <c r="A24" s="13">
        <v>14</v>
      </c>
      <c r="B24" s="44" t="s">
        <v>89</v>
      </c>
      <c r="C24" s="44" t="s">
        <v>90</v>
      </c>
      <c r="D24" s="44" t="s">
        <v>91</v>
      </c>
      <c r="E24" s="44" t="s">
        <v>92</v>
      </c>
      <c r="F24" s="44" t="s">
        <v>93</v>
      </c>
      <c r="G24" s="44" t="s">
        <v>40</v>
      </c>
      <c r="H24" s="15" t="s">
        <v>94</v>
      </c>
      <c r="I24" s="47">
        <v>1</v>
      </c>
      <c r="J24" s="48"/>
      <c r="K24" s="107">
        <v>0</v>
      </c>
      <c r="L24" s="111"/>
      <c r="M24" s="109">
        <v>0</v>
      </c>
      <c r="N24" s="110">
        <v>0</v>
      </c>
    </row>
    <row r="25" spans="1:14" ht="36" customHeight="1">
      <c r="A25" s="11">
        <v>15</v>
      </c>
      <c r="B25" s="44" t="s">
        <v>95</v>
      </c>
      <c r="C25" s="44" t="s">
        <v>96</v>
      </c>
      <c r="D25" s="44" t="s">
        <v>97</v>
      </c>
      <c r="E25" s="44" t="s">
        <v>92</v>
      </c>
      <c r="F25" s="44" t="s">
        <v>98</v>
      </c>
      <c r="G25" s="44" t="s">
        <v>76</v>
      </c>
      <c r="H25" s="12" t="s">
        <v>99</v>
      </c>
      <c r="I25" s="45"/>
      <c r="J25" s="46">
        <v>5</v>
      </c>
      <c r="K25" s="107">
        <v>0</v>
      </c>
      <c r="L25" s="111"/>
      <c r="M25" s="109">
        <v>0</v>
      </c>
      <c r="N25" s="110">
        <v>0</v>
      </c>
    </row>
    <row r="26" spans="1:14" ht="36" customHeight="1">
      <c r="A26" s="13">
        <v>16</v>
      </c>
      <c r="B26" s="44" t="s">
        <v>100</v>
      </c>
      <c r="C26" s="44" t="s">
        <v>101</v>
      </c>
      <c r="D26" s="44" t="s">
        <v>27</v>
      </c>
      <c r="E26" s="44" t="s">
        <v>92</v>
      </c>
      <c r="F26" s="44" t="s">
        <v>62</v>
      </c>
      <c r="G26" s="44" t="s">
        <v>30</v>
      </c>
      <c r="H26" s="15" t="s">
        <v>102</v>
      </c>
      <c r="I26" s="47"/>
      <c r="J26" s="48">
        <v>5</v>
      </c>
      <c r="K26" s="107">
        <v>0</v>
      </c>
      <c r="L26" s="111"/>
      <c r="M26" s="109">
        <v>0</v>
      </c>
      <c r="N26" s="110">
        <v>0</v>
      </c>
    </row>
    <row r="27" spans="1:14" ht="36" customHeight="1">
      <c r="A27" s="11">
        <v>17</v>
      </c>
      <c r="B27" s="44" t="s">
        <v>103</v>
      </c>
      <c r="C27" s="44" t="s">
        <v>26</v>
      </c>
      <c r="D27" s="44" t="s">
        <v>27</v>
      </c>
      <c r="E27" s="44" t="s">
        <v>92</v>
      </c>
      <c r="F27" s="44" t="s">
        <v>62</v>
      </c>
      <c r="G27" s="44" t="s">
        <v>30</v>
      </c>
      <c r="H27" s="12" t="s">
        <v>31</v>
      </c>
      <c r="I27" s="45"/>
      <c r="J27" s="46">
        <v>5</v>
      </c>
      <c r="K27" s="107">
        <v>0</v>
      </c>
      <c r="L27" s="111"/>
      <c r="M27" s="109">
        <v>0</v>
      </c>
      <c r="N27" s="112">
        <v>0</v>
      </c>
    </row>
    <row r="28" spans="1:14" ht="36" customHeight="1">
      <c r="A28" s="13">
        <v>18</v>
      </c>
      <c r="B28" s="44" t="s">
        <v>104</v>
      </c>
      <c r="C28" s="44" t="s">
        <v>105</v>
      </c>
      <c r="D28" s="44" t="s">
        <v>106</v>
      </c>
      <c r="E28" s="44" t="s">
        <v>56</v>
      </c>
      <c r="F28" s="44" t="s">
        <v>107</v>
      </c>
      <c r="G28" s="44" t="s">
        <v>108</v>
      </c>
      <c r="H28" s="15" t="s">
        <v>109</v>
      </c>
      <c r="I28" s="47">
        <v>1</v>
      </c>
      <c r="J28" s="48"/>
      <c r="K28" s="107">
        <v>0</v>
      </c>
      <c r="L28" s="111"/>
      <c r="M28" s="109">
        <v>0</v>
      </c>
      <c r="N28" s="110">
        <v>0</v>
      </c>
    </row>
    <row r="29" spans="1:14" ht="36" customHeight="1">
      <c r="A29" s="11">
        <v>19</v>
      </c>
      <c r="B29" s="44" t="s">
        <v>110</v>
      </c>
      <c r="C29" s="44" t="s">
        <v>111</v>
      </c>
      <c r="D29" s="44" t="s">
        <v>112</v>
      </c>
      <c r="E29" s="44" t="s">
        <v>50</v>
      </c>
      <c r="F29" s="44" t="s">
        <v>93</v>
      </c>
      <c r="G29" s="44" t="s">
        <v>40</v>
      </c>
      <c r="H29" s="17"/>
      <c r="I29" s="45">
        <v>2</v>
      </c>
      <c r="J29" s="46"/>
      <c r="K29" s="107">
        <v>0</v>
      </c>
      <c r="L29" s="111"/>
      <c r="M29" s="109">
        <v>0</v>
      </c>
      <c r="N29" s="110">
        <v>0</v>
      </c>
    </row>
    <row r="30" spans="1:14" ht="36" customHeight="1">
      <c r="A30" s="13">
        <v>20</v>
      </c>
      <c r="B30" s="44" t="s">
        <v>113</v>
      </c>
      <c r="C30" s="44" t="s">
        <v>114</v>
      </c>
      <c r="D30" s="44" t="s">
        <v>115</v>
      </c>
      <c r="E30" s="44" t="s">
        <v>38</v>
      </c>
      <c r="F30" s="44" t="s">
        <v>116</v>
      </c>
      <c r="G30" s="44" t="s">
        <v>108</v>
      </c>
      <c r="H30" s="15" t="s">
        <v>117</v>
      </c>
      <c r="I30" s="47">
        <v>5</v>
      </c>
      <c r="J30" s="48"/>
      <c r="K30" s="107">
        <v>0</v>
      </c>
      <c r="L30" s="111"/>
      <c r="M30" s="109">
        <v>0</v>
      </c>
      <c r="N30" s="110">
        <v>0</v>
      </c>
    </row>
    <row r="31" spans="1:14" ht="36" customHeight="1">
      <c r="A31" s="11">
        <v>21</v>
      </c>
      <c r="B31" s="44" t="s">
        <v>118</v>
      </c>
      <c r="C31" s="44" t="s">
        <v>119</v>
      </c>
      <c r="D31" s="44" t="s">
        <v>120</v>
      </c>
      <c r="E31" s="44" t="s">
        <v>50</v>
      </c>
      <c r="F31" s="44" t="s">
        <v>121</v>
      </c>
      <c r="G31" s="44" t="s">
        <v>76</v>
      </c>
      <c r="H31" s="12" t="s">
        <v>122</v>
      </c>
      <c r="I31" s="45">
        <v>1</v>
      </c>
      <c r="J31" s="46"/>
      <c r="K31" s="107">
        <v>0</v>
      </c>
      <c r="L31" s="111"/>
      <c r="M31" s="109">
        <v>0</v>
      </c>
      <c r="N31" s="110">
        <v>0</v>
      </c>
    </row>
    <row r="32" spans="1:14" ht="36" customHeight="1">
      <c r="A32" s="13">
        <v>22</v>
      </c>
      <c r="B32" s="44" t="s">
        <v>123</v>
      </c>
      <c r="C32" s="44" t="s">
        <v>124</v>
      </c>
      <c r="D32" s="44" t="s">
        <v>125</v>
      </c>
      <c r="E32" s="44" t="s">
        <v>50</v>
      </c>
      <c r="F32" s="44" t="s">
        <v>126</v>
      </c>
      <c r="G32" s="44" t="s">
        <v>108</v>
      </c>
      <c r="H32" s="15" t="s">
        <v>127</v>
      </c>
      <c r="I32" s="48">
        <v>45</v>
      </c>
      <c r="J32" s="51"/>
      <c r="K32" s="107">
        <v>0</v>
      </c>
      <c r="L32" s="111"/>
      <c r="M32" s="109">
        <v>0</v>
      </c>
      <c r="N32" s="110">
        <v>0</v>
      </c>
    </row>
    <row r="33" spans="1:14" ht="36" customHeight="1">
      <c r="A33" s="11">
        <v>23</v>
      </c>
      <c r="B33" s="44" t="s">
        <v>128</v>
      </c>
      <c r="C33" s="44" t="s">
        <v>129</v>
      </c>
      <c r="D33" s="44" t="s">
        <v>130</v>
      </c>
      <c r="E33" s="44" t="s">
        <v>50</v>
      </c>
      <c r="F33" s="44" t="s">
        <v>131</v>
      </c>
      <c r="G33" s="44" t="s">
        <v>40</v>
      </c>
      <c r="H33" s="12"/>
      <c r="I33" s="45">
        <v>1</v>
      </c>
      <c r="J33" s="46"/>
      <c r="K33" s="107">
        <v>0</v>
      </c>
      <c r="L33" s="111"/>
      <c r="M33" s="109">
        <v>0</v>
      </c>
      <c r="N33" s="110">
        <v>0</v>
      </c>
    </row>
    <row r="34" spans="1:14" ht="36" customHeight="1">
      <c r="A34" s="13">
        <v>24</v>
      </c>
      <c r="B34" s="44" t="s">
        <v>132</v>
      </c>
      <c r="C34" s="44" t="s">
        <v>26</v>
      </c>
      <c r="D34" s="44" t="s">
        <v>27</v>
      </c>
      <c r="E34" s="44" t="s">
        <v>50</v>
      </c>
      <c r="F34" s="44" t="s">
        <v>34</v>
      </c>
      <c r="G34" s="44" t="s">
        <v>30</v>
      </c>
      <c r="H34" s="16"/>
      <c r="I34" s="49"/>
      <c r="J34" s="49">
        <v>10</v>
      </c>
      <c r="K34" s="107">
        <v>0</v>
      </c>
      <c r="L34" s="111"/>
      <c r="M34" s="109">
        <v>0</v>
      </c>
      <c r="N34" s="110">
        <v>0</v>
      </c>
    </row>
    <row r="35" spans="1:14" ht="36" customHeight="1">
      <c r="A35" s="11">
        <v>25</v>
      </c>
      <c r="B35" s="44" t="s">
        <v>133</v>
      </c>
      <c r="C35" s="44" t="s">
        <v>134</v>
      </c>
      <c r="D35" s="44" t="s">
        <v>135</v>
      </c>
      <c r="E35" s="44" t="s">
        <v>38</v>
      </c>
      <c r="F35" s="44" t="s">
        <v>34</v>
      </c>
      <c r="G35" s="44" t="s">
        <v>40</v>
      </c>
      <c r="H35" s="12" t="s">
        <v>136</v>
      </c>
      <c r="I35" s="45">
        <v>1</v>
      </c>
      <c r="J35" s="46"/>
      <c r="K35" s="107">
        <v>0</v>
      </c>
      <c r="L35" s="111"/>
      <c r="M35" s="109">
        <v>0</v>
      </c>
      <c r="N35" s="112">
        <v>0</v>
      </c>
    </row>
    <row r="36" spans="1:14" ht="36" customHeight="1">
      <c r="A36" s="52">
        <v>26</v>
      </c>
      <c r="B36" s="44" t="s">
        <v>137</v>
      </c>
      <c r="C36" s="44" t="s">
        <v>138</v>
      </c>
      <c r="D36" s="44" t="s">
        <v>139</v>
      </c>
      <c r="E36" s="44" t="s">
        <v>50</v>
      </c>
      <c r="F36" s="44" t="s">
        <v>140</v>
      </c>
      <c r="G36" s="44" t="s">
        <v>40</v>
      </c>
      <c r="H36" s="15" t="s">
        <v>141</v>
      </c>
      <c r="I36" s="47"/>
      <c r="J36" s="48"/>
      <c r="K36" s="107">
        <v>0</v>
      </c>
      <c r="L36" s="111"/>
      <c r="M36" s="109">
        <v>0</v>
      </c>
      <c r="N36" s="110">
        <v>0</v>
      </c>
    </row>
    <row r="37" spans="1:14" ht="36" customHeight="1">
      <c r="A37" s="53">
        <v>27</v>
      </c>
      <c r="B37" s="44" t="s">
        <v>142</v>
      </c>
      <c r="C37" s="44" t="s">
        <v>143</v>
      </c>
      <c r="D37" s="44" t="s">
        <v>144</v>
      </c>
      <c r="E37" s="44" t="s">
        <v>28</v>
      </c>
      <c r="F37" s="44" t="s">
        <v>145</v>
      </c>
      <c r="G37" s="44" t="s">
        <v>40</v>
      </c>
      <c r="H37" s="12" t="s">
        <v>146</v>
      </c>
      <c r="I37" s="45">
        <v>6</v>
      </c>
      <c r="J37" s="46"/>
      <c r="K37" s="107">
        <v>0</v>
      </c>
      <c r="L37" s="111"/>
      <c r="M37" s="109">
        <v>0</v>
      </c>
      <c r="N37" s="110">
        <v>0</v>
      </c>
    </row>
    <row r="38" spans="1:14" ht="36" customHeight="1">
      <c r="A38" s="52">
        <v>28</v>
      </c>
      <c r="B38" s="44" t="s">
        <v>147</v>
      </c>
      <c r="C38" s="44" t="s">
        <v>148</v>
      </c>
      <c r="D38" s="44" t="s">
        <v>149</v>
      </c>
      <c r="E38" s="44" t="s">
        <v>50</v>
      </c>
      <c r="F38" s="44" t="s">
        <v>150</v>
      </c>
      <c r="G38" s="44" t="s">
        <v>151</v>
      </c>
      <c r="H38" s="15"/>
      <c r="I38" s="47"/>
      <c r="J38" s="48">
        <v>3</v>
      </c>
      <c r="K38" s="107">
        <v>0</v>
      </c>
      <c r="L38" s="111"/>
      <c r="M38" s="109">
        <v>0</v>
      </c>
      <c r="N38" s="110">
        <v>0</v>
      </c>
    </row>
    <row r="39" spans="1:14" ht="36" customHeight="1">
      <c r="A39" s="11">
        <v>29</v>
      </c>
      <c r="B39" s="44" t="s">
        <v>152</v>
      </c>
      <c r="C39" s="44" t="s">
        <v>26</v>
      </c>
      <c r="D39" s="44" t="s">
        <v>27</v>
      </c>
      <c r="E39" s="44" t="s">
        <v>153</v>
      </c>
      <c r="F39" s="44" t="s">
        <v>154</v>
      </c>
      <c r="G39" s="44" t="s">
        <v>30</v>
      </c>
      <c r="H39" s="12" t="s">
        <v>31</v>
      </c>
      <c r="I39" s="45"/>
      <c r="J39" s="46">
        <v>5</v>
      </c>
      <c r="K39" s="107">
        <v>0</v>
      </c>
      <c r="L39" s="111"/>
      <c r="M39" s="109">
        <v>0</v>
      </c>
      <c r="N39" s="110">
        <v>0</v>
      </c>
    </row>
    <row r="40" spans="1:14" ht="36" customHeight="1">
      <c r="A40" s="13">
        <v>30</v>
      </c>
      <c r="B40" s="44" t="s">
        <v>155</v>
      </c>
      <c r="C40" s="44" t="s">
        <v>148</v>
      </c>
      <c r="D40" s="44" t="s">
        <v>149</v>
      </c>
      <c r="E40" s="44" t="s">
        <v>50</v>
      </c>
      <c r="F40" s="44" t="s">
        <v>150</v>
      </c>
      <c r="G40" s="44" t="s">
        <v>76</v>
      </c>
      <c r="H40" s="15" t="s">
        <v>156</v>
      </c>
      <c r="I40" s="47"/>
      <c r="J40" s="48">
        <v>5</v>
      </c>
      <c r="K40" s="107">
        <v>0</v>
      </c>
      <c r="L40" s="113"/>
      <c r="M40" s="109">
        <v>0</v>
      </c>
      <c r="N40" s="110">
        <v>0</v>
      </c>
    </row>
    <row r="41" spans="1:14" ht="36" customHeight="1">
      <c r="A41" s="11">
        <v>31</v>
      </c>
      <c r="B41" s="44" t="s">
        <v>157</v>
      </c>
      <c r="C41" s="44" t="s">
        <v>26</v>
      </c>
      <c r="D41" s="44" t="s">
        <v>27</v>
      </c>
      <c r="E41" s="44" t="s">
        <v>158</v>
      </c>
      <c r="F41" s="44" t="s">
        <v>159</v>
      </c>
      <c r="G41" s="44" t="s">
        <v>30</v>
      </c>
      <c r="H41" s="12" t="s">
        <v>160</v>
      </c>
      <c r="I41" s="45"/>
      <c r="J41" s="46">
        <v>5</v>
      </c>
      <c r="K41" s="107">
        <v>0</v>
      </c>
      <c r="L41" s="113"/>
      <c r="M41" s="109">
        <v>0</v>
      </c>
      <c r="N41" s="110">
        <v>0</v>
      </c>
    </row>
    <row r="42" spans="1:14" ht="36" customHeight="1">
      <c r="A42" s="52">
        <v>32</v>
      </c>
      <c r="B42" s="44" t="s">
        <v>161</v>
      </c>
      <c r="C42" s="44" t="s">
        <v>162</v>
      </c>
      <c r="D42" s="44" t="s">
        <v>163</v>
      </c>
      <c r="E42" s="44" t="s">
        <v>44</v>
      </c>
      <c r="F42" s="44" t="s">
        <v>164</v>
      </c>
      <c r="G42" s="44" t="s">
        <v>40</v>
      </c>
      <c r="H42" s="15" t="s">
        <v>165</v>
      </c>
      <c r="I42" s="47">
        <v>1</v>
      </c>
      <c r="J42" s="48"/>
      <c r="K42" s="107">
        <v>0</v>
      </c>
      <c r="L42" s="113"/>
      <c r="M42" s="109">
        <v>0</v>
      </c>
      <c r="N42" s="110">
        <v>0</v>
      </c>
    </row>
    <row r="43" spans="1:14" ht="36" customHeight="1">
      <c r="A43" s="53">
        <v>33</v>
      </c>
      <c r="B43" s="44" t="s">
        <v>166</v>
      </c>
      <c r="C43" s="44" t="s">
        <v>167</v>
      </c>
      <c r="D43" s="44" t="s">
        <v>168</v>
      </c>
      <c r="E43" s="44" t="s">
        <v>169</v>
      </c>
      <c r="F43" s="44" t="s">
        <v>170</v>
      </c>
      <c r="G43" s="44" t="s">
        <v>76</v>
      </c>
      <c r="H43" s="12" t="s">
        <v>171</v>
      </c>
      <c r="I43" s="45"/>
      <c r="J43" s="46">
        <v>5</v>
      </c>
      <c r="K43" s="107">
        <v>0</v>
      </c>
      <c r="L43" s="111"/>
      <c r="M43" s="109">
        <v>0</v>
      </c>
      <c r="N43" s="110">
        <v>0</v>
      </c>
    </row>
    <row r="44" spans="1:14" ht="36" customHeight="1">
      <c r="A44" s="52">
        <v>34</v>
      </c>
      <c r="B44" s="44" t="s">
        <v>172</v>
      </c>
      <c r="C44" s="44" t="s">
        <v>173</v>
      </c>
      <c r="D44" s="44" t="s">
        <v>174</v>
      </c>
      <c r="E44" s="44" t="s">
        <v>50</v>
      </c>
      <c r="F44" s="44" t="s">
        <v>175</v>
      </c>
      <c r="G44" s="44" t="s">
        <v>76</v>
      </c>
      <c r="H44" s="15" t="s">
        <v>176</v>
      </c>
      <c r="I44" s="47"/>
      <c r="J44" s="48">
        <v>2</v>
      </c>
      <c r="K44" s="107">
        <v>0</v>
      </c>
      <c r="L44" s="111"/>
      <c r="M44" s="109">
        <v>0</v>
      </c>
      <c r="N44" s="110">
        <v>0</v>
      </c>
    </row>
    <row r="45" spans="1:14" ht="36" customHeight="1">
      <c r="A45" s="11">
        <v>35</v>
      </c>
      <c r="B45" s="44" t="s">
        <v>177</v>
      </c>
      <c r="C45" s="44" t="s">
        <v>178</v>
      </c>
      <c r="D45" s="44" t="s">
        <v>179</v>
      </c>
      <c r="E45" s="44" t="s">
        <v>38</v>
      </c>
      <c r="F45" s="44" t="s">
        <v>180</v>
      </c>
      <c r="G45" s="44" t="s">
        <v>108</v>
      </c>
      <c r="H45" s="12" t="s">
        <v>181</v>
      </c>
      <c r="I45" s="45">
        <v>5</v>
      </c>
      <c r="J45" s="46"/>
      <c r="K45" s="107">
        <v>0</v>
      </c>
      <c r="L45" s="111"/>
      <c r="M45" s="109">
        <v>0</v>
      </c>
      <c r="N45" s="110">
        <v>0</v>
      </c>
    </row>
    <row r="46" spans="1:14" ht="36" customHeight="1">
      <c r="A46" s="13">
        <v>36</v>
      </c>
      <c r="B46" s="44" t="s">
        <v>182</v>
      </c>
      <c r="C46" s="44" t="s">
        <v>183</v>
      </c>
      <c r="D46" s="44" t="s">
        <v>184</v>
      </c>
      <c r="E46" s="44" t="s">
        <v>185</v>
      </c>
      <c r="F46" s="44" t="s">
        <v>186</v>
      </c>
      <c r="G46" s="44" t="s">
        <v>30</v>
      </c>
      <c r="H46" s="15" t="s">
        <v>187</v>
      </c>
      <c r="I46" s="47"/>
      <c r="J46" s="48">
        <v>3</v>
      </c>
      <c r="K46" s="107">
        <v>0</v>
      </c>
      <c r="L46" s="111"/>
      <c r="M46" s="109">
        <v>0</v>
      </c>
      <c r="N46" s="110">
        <v>0</v>
      </c>
    </row>
    <row r="47" spans="1:14" ht="36" customHeight="1">
      <c r="A47" s="11">
        <v>37</v>
      </c>
      <c r="B47" s="44" t="s">
        <v>188</v>
      </c>
      <c r="C47" s="44" t="s">
        <v>189</v>
      </c>
      <c r="D47" s="44" t="s">
        <v>190</v>
      </c>
      <c r="E47" s="44" t="s">
        <v>38</v>
      </c>
      <c r="F47" s="44" t="s">
        <v>191</v>
      </c>
      <c r="G47" s="44" t="s">
        <v>108</v>
      </c>
      <c r="H47" s="12" t="s">
        <v>192</v>
      </c>
      <c r="I47" s="45">
        <v>3</v>
      </c>
      <c r="J47" s="46"/>
      <c r="K47" s="107">
        <v>0</v>
      </c>
      <c r="L47" s="111"/>
      <c r="M47" s="109">
        <v>0</v>
      </c>
      <c r="N47" s="110">
        <v>0</v>
      </c>
    </row>
    <row r="48" spans="1:14" ht="36" customHeight="1">
      <c r="A48" s="13">
        <v>38</v>
      </c>
      <c r="B48" s="44" t="s">
        <v>193</v>
      </c>
      <c r="C48" s="44" t="s">
        <v>194</v>
      </c>
      <c r="D48" s="44" t="s">
        <v>195</v>
      </c>
      <c r="E48" s="44" t="s">
        <v>38</v>
      </c>
      <c r="F48" s="44" t="s">
        <v>191</v>
      </c>
      <c r="G48" s="44" t="s">
        <v>196</v>
      </c>
      <c r="H48" s="16"/>
      <c r="I48" s="49">
        <v>1</v>
      </c>
      <c r="J48" s="49"/>
      <c r="K48" s="107">
        <v>0</v>
      </c>
      <c r="L48" s="111"/>
      <c r="M48" s="109">
        <v>0</v>
      </c>
      <c r="N48" s="110">
        <v>0</v>
      </c>
    </row>
    <row r="49" spans="1:14" ht="36" customHeight="1">
      <c r="A49" s="11">
        <v>39</v>
      </c>
      <c r="B49" s="44" t="s">
        <v>197</v>
      </c>
      <c r="C49" s="44" t="s">
        <v>198</v>
      </c>
      <c r="D49" s="44" t="s">
        <v>195</v>
      </c>
      <c r="E49" s="44" t="s">
        <v>50</v>
      </c>
      <c r="F49" s="44" t="s">
        <v>199</v>
      </c>
      <c r="G49" s="44" t="s">
        <v>108</v>
      </c>
      <c r="H49" s="54"/>
      <c r="I49" s="50">
        <v>2</v>
      </c>
      <c r="J49" s="50"/>
      <c r="K49" s="107">
        <v>0</v>
      </c>
      <c r="L49" s="111"/>
      <c r="M49" s="109">
        <v>0</v>
      </c>
      <c r="N49" s="110">
        <v>0</v>
      </c>
    </row>
    <row r="50" spans="1:14" ht="36" customHeight="1">
      <c r="A50" s="13">
        <v>40</v>
      </c>
      <c r="B50" s="44" t="s">
        <v>200</v>
      </c>
      <c r="C50" s="44" t="s">
        <v>201</v>
      </c>
      <c r="D50" s="44" t="s">
        <v>27</v>
      </c>
      <c r="E50" s="44" t="s">
        <v>44</v>
      </c>
      <c r="F50" s="44" t="s">
        <v>202</v>
      </c>
      <c r="G50" s="44" t="s">
        <v>30</v>
      </c>
      <c r="H50" s="16" t="s">
        <v>203</v>
      </c>
      <c r="I50" s="49"/>
      <c r="J50" s="47">
        <v>10</v>
      </c>
      <c r="K50" s="107">
        <v>0</v>
      </c>
      <c r="L50" s="111"/>
      <c r="M50" s="109">
        <v>0</v>
      </c>
      <c r="N50" s="110">
        <v>0</v>
      </c>
    </row>
    <row r="51" spans="1:14" ht="36" customHeight="1">
      <c r="A51" s="11">
        <v>41</v>
      </c>
      <c r="B51" s="13" t="s">
        <v>204</v>
      </c>
      <c r="C51" s="14" t="s">
        <v>205</v>
      </c>
      <c r="D51" s="44" t="s">
        <v>27</v>
      </c>
      <c r="E51" s="14" t="s">
        <v>92</v>
      </c>
      <c r="F51" s="44" t="s">
        <v>206</v>
      </c>
      <c r="G51" s="44" t="s">
        <v>30</v>
      </c>
      <c r="H51" s="12" t="s">
        <v>207</v>
      </c>
      <c r="I51" s="45"/>
      <c r="J51" s="46">
        <v>5</v>
      </c>
      <c r="K51" s="107">
        <v>0</v>
      </c>
      <c r="L51" s="111"/>
      <c r="M51" s="109">
        <v>0</v>
      </c>
      <c r="N51" s="110">
        <v>0</v>
      </c>
    </row>
    <row r="52" spans="1:14" ht="36" customHeight="1">
      <c r="A52" s="13">
        <v>42</v>
      </c>
      <c r="B52" s="13" t="s">
        <v>208</v>
      </c>
      <c r="C52" s="14" t="s">
        <v>209</v>
      </c>
      <c r="D52" s="44" t="s">
        <v>210</v>
      </c>
      <c r="E52" s="14" t="s">
        <v>211</v>
      </c>
      <c r="F52" s="44" t="s">
        <v>212</v>
      </c>
      <c r="G52" s="44" t="s">
        <v>40</v>
      </c>
      <c r="H52" s="15" t="s">
        <v>213</v>
      </c>
      <c r="I52" s="47">
        <v>1</v>
      </c>
      <c r="J52" s="48"/>
      <c r="K52" s="107">
        <v>0</v>
      </c>
      <c r="L52" s="111"/>
      <c r="M52" s="109">
        <v>0</v>
      </c>
      <c r="N52" s="110">
        <v>0</v>
      </c>
    </row>
    <row r="53" spans="1:14" ht="36" customHeight="1">
      <c r="A53" s="11">
        <v>43</v>
      </c>
      <c r="B53" s="13" t="s">
        <v>214</v>
      </c>
      <c r="C53" s="14" t="s">
        <v>215</v>
      </c>
      <c r="D53" s="14" t="s">
        <v>216</v>
      </c>
      <c r="E53" s="14" t="s">
        <v>38</v>
      </c>
      <c r="F53" s="44" t="s">
        <v>217</v>
      </c>
      <c r="G53" s="44" t="s">
        <v>108</v>
      </c>
      <c r="H53" s="12" t="s">
        <v>218</v>
      </c>
      <c r="I53" s="45">
        <v>1</v>
      </c>
      <c r="J53" s="46"/>
      <c r="K53" s="107">
        <v>0</v>
      </c>
      <c r="L53" s="111"/>
      <c r="M53" s="109">
        <v>0</v>
      </c>
      <c r="N53" s="112">
        <v>0</v>
      </c>
    </row>
    <row r="54" spans="1:14" ht="36" customHeight="1">
      <c r="A54" s="13">
        <v>44</v>
      </c>
      <c r="B54" s="44" t="s">
        <v>219</v>
      </c>
      <c r="C54" s="44" t="s">
        <v>220</v>
      </c>
      <c r="D54" s="44" t="s">
        <v>125</v>
      </c>
      <c r="E54" s="44" t="s">
        <v>169</v>
      </c>
      <c r="F54" s="44" t="s">
        <v>221</v>
      </c>
      <c r="G54" s="44" t="s">
        <v>40</v>
      </c>
      <c r="H54" s="15" t="s">
        <v>222</v>
      </c>
      <c r="I54" s="47">
        <v>4</v>
      </c>
      <c r="J54" s="48"/>
      <c r="K54" s="107">
        <v>0</v>
      </c>
      <c r="L54" s="111"/>
      <c r="M54" s="109">
        <v>0</v>
      </c>
      <c r="N54" s="110">
        <v>0</v>
      </c>
    </row>
    <row r="55" spans="1:14" ht="36" customHeight="1">
      <c r="A55" s="11">
        <v>45</v>
      </c>
      <c r="B55" s="44" t="s">
        <v>223</v>
      </c>
      <c r="C55" s="44" t="s">
        <v>224</v>
      </c>
      <c r="D55" s="44" t="s">
        <v>225</v>
      </c>
      <c r="E55" s="44" t="s">
        <v>50</v>
      </c>
      <c r="F55" s="44" t="s">
        <v>226</v>
      </c>
      <c r="G55" s="44" t="s">
        <v>40</v>
      </c>
      <c r="H55" s="12" t="s">
        <v>227</v>
      </c>
      <c r="I55" s="55">
        <v>1</v>
      </c>
      <c r="J55" s="48"/>
      <c r="K55" s="107">
        <v>0</v>
      </c>
      <c r="L55" s="114"/>
      <c r="M55" s="109">
        <v>0</v>
      </c>
      <c r="N55" s="115">
        <v>0</v>
      </c>
    </row>
    <row r="56" spans="1:14" ht="36" customHeight="1">
      <c r="A56" s="13">
        <v>46</v>
      </c>
      <c r="B56" s="44" t="s">
        <v>228</v>
      </c>
      <c r="C56" s="44" t="s">
        <v>26</v>
      </c>
      <c r="D56" s="44" t="s">
        <v>27</v>
      </c>
      <c r="E56" s="44" t="s">
        <v>44</v>
      </c>
      <c r="F56" s="44" t="s">
        <v>159</v>
      </c>
      <c r="G56" s="44" t="s">
        <v>30</v>
      </c>
      <c r="H56" s="44"/>
      <c r="I56" s="56"/>
      <c r="J56" s="48">
        <v>5</v>
      </c>
      <c r="K56" s="116">
        <v>0</v>
      </c>
      <c r="L56" s="114"/>
      <c r="M56" s="117">
        <v>0</v>
      </c>
      <c r="N56" s="115">
        <v>0</v>
      </c>
    </row>
    <row r="57" spans="1:14" ht="16" thickBot="1">
      <c r="K57" s="57">
        <f>SUM(K11:K56)</f>
        <v>0</v>
      </c>
      <c r="L57" s="58"/>
      <c r="M57" s="58">
        <f>SUM(M11:M56)</f>
        <v>0</v>
      </c>
      <c r="N57" s="59">
        <f>SUM(N11:N56)</f>
        <v>0</v>
      </c>
    </row>
    <row r="58" spans="1:14" ht="16" thickBot="1">
      <c r="K58" s="60">
        <f>K57+M57+N57</f>
        <v>0</v>
      </c>
      <c r="L58" s="61"/>
      <c r="M58" s="61"/>
      <c r="N58" s="62"/>
    </row>
    <row r="59" spans="1:14" ht="14.5">
      <c r="K59" s="63" t="s">
        <v>330</v>
      </c>
      <c r="L59" s="63"/>
      <c r="M59" s="63"/>
      <c r="N59" s="63"/>
    </row>
    <row r="60" spans="1:14" ht="16.5">
      <c r="B60" s="64"/>
      <c r="C60" s="65"/>
      <c r="D60" s="65"/>
      <c r="E60" s="65"/>
      <c r="F60" s="65"/>
    </row>
    <row r="61" spans="1:14" ht="14.5"/>
    <row r="62" spans="1:14" ht="14.5"/>
    <row r="63" spans="1:14" ht="14.5"/>
    <row r="64" spans="1:14" ht="14.5"/>
    <row r="65" s="18" customFormat="1" ht="14.5"/>
    <row r="66" s="18" customFormat="1" ht="14.5"/>
    <row r="67" s="18" customFormat="1" ht="14.5"/>
    <row r="68" s="18" customFormat="1" ht="14.5"/>
    <row r="69" s="18" customFormat="1" ht="14.5"/>
    <row r="70" s="18" customFormat="1" ht="14.5"/>
    <row r="71" s="18" customFormat="1" ht="14.5"/>
    <row r="72" s="18" customFormat="1" ht="14.5"/>
    <row r="73" s="18" customFormat="1" ht="14.5"/>
    <row r="74" s="18" customFormat="1" ht="14.5"/>
    <row r="75" s="18" customFormat="1" ht="14.5"/>
    <row r="76" s="18" customFormat="1" ht="14.5"/>
    <row r="77" s="18" customFormat="1" ht="14.5"/>
    <row r="78" s="18" customFormat="1" ht="14.5"/>
    <row r="79" s="18" customFormat="1" ht="14.5"/>
    <row r="80" s="18" customFormat="1" ht="14.5"/>
    <row r="81" s="18" customFormat="1" ht="14.5"/>
    <row r="82" s="18" customFormat="1" ht="14.5"/>
    <row r="83" s="18" customFormat="1" ht="14.5"/>
    <row r="84" s="18" customFormat="1" ht="14.5"/>
    <row r="85" s="18" customFormat="1" ht="14.5"/>
    <row r="86" s="18" customFormat="1" ht="14.5"/>
    <row r="87" s="18" customFormat="1" ht="14.5"/>
    <row r="88" s="18" customFormat="1" ht="14.5"/>
    <row r="89" s="18" customFormat="1" ht="14.5"/>
    <row r="90" s="18" customFormat="1" ht="14.5"/>
    <row r="91" s="18" customFormat="1" ht="14.5"/>
    <row r="92" s="18" customFormat="1" ht="14.5"/>
    <row r="93" s="18" customFormat="1" ht="14.5"/>
    <row r="94" s="18" customFormat="1" ht="14.5"/>
    <row r="95" s="18" customFormat="1" ht="14.5"/>
    <row r="96" s="18" customFormat="1" ht="14.5"/>
    <row r="97" s="18" customFormat="1" ht="14.5"/>
    <row r="98" s="18" customFormat="1" ht="14.5"/>
    <row r="99" s="18" customFormat="1" ht="14.5"/>
    <row r="100" s="18" customFormat="1" ht="14.5"/>
    <row r="101" s="18" customFormat="1" ht="14.5"/>
    <row r="102" s="18" customFormat="1" ht="14.5"/>
    <row r="103" s="18" customFormat="1" ht="14.5"/>
    <row r="104" s="18" customFormat="1" ht="14.5"/>
    <row r="105" s="18" customFormat="1" ht="14.5"/>
    <row r="106" s="18" customFormat="1" ht="14.5"/>
    <row r="107" s="18" customFormat="1" ht="14.5"/>
    <row r="108" s="18" customFormat="1" ht="14.5"/>
    <row r="109" s="18" customFormat="1" ht="14.5"/>
    <row r="110" s="18" customFormat="1" ht="14.5"/>
    <row r="111" s="18" customFormat="1" ht="14.5"/>
    <row r="112" s="18" customFormat="1" ht="14.5"/>
    <row r="113" s="18" customFormat="1" ht="14.5"/>
    <row r="114" s="18" customFormat="1" ht="14.5"/>
    <row r="115" s="18" customFormat="1" ht="14.5"/>
    <row r="116" s="18" customFormat="1" ht="14.5"/>
    <row r="117" s="18" customFormat="1" ht="14.5"/>
    <row r="118" s="18" customFormat="1" ht="14.5"/>
    <row r="119" s="18" customFormat="1" ht="14.5"/>
    <row r="120" s="18" customFormat="1" ht="14.5"/>
    <row r="121" s="18" customFormat="1" ht="14.5"/>
    <row r="122" s="18" customFormat="1" ht="14.5"/>
    <row r="123" s="18" customFormat="1" ht="14.5"/>
    <row r="124" s="18" customFormat="1" ht="14.5"/>
    <row r="125" s="18" customFormat="1" ht="14.5"/>
    <row r="126" s="18" customFormat="1" ht="14.5"/>
    <row r="127" s="18" customFormat="1" ht="14.5"/>
    <row r="128" s="18" customFormat="1" ht="14.5"/>
    <row r="129" s="18" customFormat="1" ht="14.5"/>
    <row r="130" s="18" customFormat="1" ht="14.5"/>
    <row r="131" s="18" customFormat="1" ht="14.5"/>
    <row r="132" s="18" customFormat="1" ht="14.5"/>
    <row r="133" s="18" customFormat="1" ht="14.5"/>
    <row r="134" s="18" customFormat="1" ht="14.5"/>
    <row r="135" s="18" customFormat="1" ht="14.5"/>
    <row r="136" s="18" customFormat="1" ht="14.5"/>
    <row r="137" s="18" customFormat="1" ht="14.5"/>
    <row r="138" s="18" customFormat="1" ht="14.5"/>
    <row r="139" s="18" customFormat="1" ht="14.5"/>
    <row r="140" s="18" customFormat="1" ht="14.5"/>
    <row r="141" s="18" customFormat="1" ht="14.5"/>
    <row r="142" s="18" customFormat="1" ht="14.5"/>
    <row r="143" s="18" customFormat="1" ht="14.5"/>
    <row r="144" s="18" customFormat="1" ht="14.5"/>
    <row r="145" s="18" customFormat="1" ht="14.5"/>
    <row r="146" s="18" customFormat="1" ht="14.5"/>
    <row r="147" s="18" customFormat="1" ht="14.5"/>
    <row r="148" s="18" customFormat="1" ht="14.5"/>
    <row r="149" s="18" customFormat="1" ht="14.5"/>
    <row r="150" s="18" customFormat="1" ht="14.5"/>
    <row r="151" s="18" customFormat="1" ht="14.5"/>
    <row r="152" s="18" customFormat="1" ht="14.5"/>
    <row r="153" s="18" customFormat="1" ht="14.5"/>
    <row r="154" s="18" customFormat="1" ht="14.5"/>
    <row r="155" s="18" customFormat="1" ht="14.5"/>
    <row r="156" s="18" customFormat="1" ht="14.5"/>
    <row r="157" s="18" customFormat="1" ht="14.5"/>
    <row r="158" s="18" customFormat="1" ht="14.5"/>
    <row r="159" s="18" customFormat="1" ht="14.5"/>
    <row r="160" s="18" customFormat="1" ht="14.5"/>
    <row r="161" s="18" customFormat="1" ht="14.5"/>
    <row r="162" s="18" customFormat="1" ht="14.5"/>
    <row r="163" s="18" customFormat="1" ht="14.5"/>
    <row r="164" s="18" customFormat="1" ht="14.5"/>
    <row r="165" s="18" customFormat="1" ht="14.5"/>
    <row r="166" s="18" customFormat="1" ht="14.5"/>
    <row r="167" s="18" customFormat="1" ht="14.5"/>
    <row r="168" s="18" customFormat="1" ht="14.5"/>
    <row r="169" s="18" customFormat="1" ht="14.5"/>
    <row r="170" s="18" customFormat="1" ht="14.5"/>
    <row r="171" s="18" customFormat="1" ht="14.5"/>
    <row r="172" s="18" customFormat="1" ht="14.5"/>
    <row r="173" s="18" customFormat="1" ht="14.5"/>
    <row r="174" s="18" customFormat="1" ht="14.5"/>
    <row r="175" s="18" customFormat="1" ht="14.5"/>
    <row r="176" s="18" customFormat="1" ht="14.5"/>
    <row r="177" s="18" customFormat="1" ht="14.5"/>
    <row r="178" s="18" customFormat="1" ht="14.5"/>
    <row r="179" s="18" customFormat="1" ht="14.5"/>
    <row r="180" s="18" customFormat="1" ht="14.5"/>
    <row r="181" s="18" customFormat="1" ht="14.5"/>
    <row r="182" s="18" customFormat="1" ht="14.5"/>
    <row r="183" s="18" customFormat="1" ht="14.5"/>
    <row r="184" s="18" customFormat="1" ht="14.5"/>
    <row r="185" s="18" customFormat="1" ht="14.5"/>
    <row r="186" s="18" customFormat="1" ht="14.5"/>
    <row r="187" s="18" customFormat="1" ht="14.5"/>
    <row r="189" s="18" customFormat="1" ht="14.5"/>
    <row r="190" s="18" customFormat="1" ht="14.5"/>
    <row r="191" s="18" customFormat="1" ht="14.5"/>
    <row r="192" s="18" customFormat="1" ht="14.5"/>
    <row r="193" s="18" customFormat="1" ht="14.5"/>
    <row r="194" s="18" customFormat="1" ht="14.5"/>
    <row r="195" s="18" customFormat="1" ht="14.5"/>
    <row r="196" s="18" customFormat="1" ht="14.5"/>
    <row r="197" s="18" customFormat="1" ht="14.5"/>
  </sheetData>
  <sheetProtection algorithmName="SHA-512" hashValue="NZ5vmbxpZ+v3EJC2CgaN9Az3YmTNJH/ctSpApet56klJP7YGQfmLznYSjlaUZF7QcH1u+9KWO8l/xYidBd6ioQ==" saltValue="1STWhRNb5MPzCdF0SytYmQ==" spinCount="100000" sheet="1" objects="1" scenarios="1" selectLockedCells="1"/>
  <mergeCells count="6">
    <mergeCell ref="K59:N59"/>
    <mergeCell ref="C6:N7"/>
    <mergeCell ref="C4:N4"/>
    <mergeCell ref="B6:B7"/>
    <mergeCell ref="K9:N9"/>
    <mergeCell ref="K58:N58"/>
  </mergeCells>
  <hyperlinks>
    <hyperlink ref="C52" r:id="rId1" xr:uid="{5E211EEC-94F1-4F13-985E-4C05FA773AE3}"/>
  </hyperlinks>
  <pageMargins left="0.75" right="0.75" top="1" bottom="1" header="0.5" footer="0.5"/>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0474C-07C1-4771-8099-F48B4982EC17}">
  <dimension ref="A2:P117"/>
  <sheetViews>
    <sheetView showGridLines="0" topLeftCell="A12" zoomScale="65" zoomScaleNormal="65" workbookViewId="0">
      <selection activeCell="J27" sqref="J27"/>
    </sheetView>
  </sheetViews>
  <sheetFormatPr baseColWidth="10" defaultColWidth="9.1796875" defaultRowHeight="14.5"/>
  <cols>
    <col min="1" max="1" width="9.1796875" style="18"/>
    <col min="2" max="2" width="36" style="18" customWidth="1"/>
    <col min="3" max="3" width="44" style="18" customWidth="1"/>
    <col min="4" max="4" width="32" style="18" customWidth="1"/>
    <col min="5" max="5" width="25" style="18" customWidth="1"/>
    <col min="6" max="6" width="26.7265625" style="18" customWidth="1"/>
    <col min="7" max="7" width="18.1796875" style="18" customWidth="1"/>
    <col min="8" max="8" width="23.26953125" style="18" customWidth="1"/>
    <col min="9" max="9" width="22.26953125" style="18" customWidth="1"/>
    <col min="10" max="11" width="25.1796875" style="18" customWidth="1"/>
    <col min="12" max="13" width="18.1796875" style="18" customWidth="1"/>
    <col min="14" max="16384" width="9.1796875" style="18"/>
  </cols>
  <sheetData>
    <row r="2" spans="1:16" ht="22.5">
      <c r="B2" s="19" t="s">
        <v>10</v>
      </c>
      <c r="E2" s="20" t="s">
        <v>229</v>
      </c>
      <c r="F2" s="66"/>
      <c r="G2" s="66"/>
      <c r="H2" s="66"/>
      <c r="I2" s="66"/>
    </row>
    <row r="3" spans="1:16" ht="38.25" customHeight="1"/>
    <row r="4" spans="1:16" ht="18.5">
      <c r="B4" s="67"/>
      <c r="C4" s="68"/>
      <c r="D4" s="68"/>
      <c r="E4" s="68"/>
      <c r="F4" s="68"/>
      <c r="G4" s="68"/>
      <c r="H4" s="68"/>
      <c r="I4" s="68"/>
      <c r="J4" s="68"/>
      <c r="K4" s="68"/>
      <c r="L4" s="68"/>
      <c r="M4" s="68"/>
      <c r="N4" s="68"/>
      <c r="O4" s="68"/>
      <c r="P4" s="68"/>
    </row>
    <row r="5" spans="1:16" ht="18.5">
      <c r="B5" s="22" t="s">
        <v>12</v>
      </c>
      <c r="C5" s="69"/>
      <c r="D5" s="70"/>
      <c r="E5" s="70"/>
      <c r="F5" s="70"/>
      <c r="G5" s="70"/>
      <c r="H5" s="70"/>
      <c r="I5" s="70"/>
      <c r="J5" s="70"/>
      <c r="K5" s="70"/>
      <c r="L5" s="70"/>
      <c r="M5" s="71"/>
    </row>
    <row r="6" spans="1:16" ht="18.5">
      <c r="B6" s="26"/>
      <c r="C6" s="26"/>
      <c r="D6" s="26"/>
      <c r="E6" s="26"/>
      <c r="F6" s="26"/>
      <c r="G6" s="26"/>
      <c r="H6" s="26"/>
      <c r="I6" s="26"/>
    </row>
    <row r="7" spans="1:16" ht="15" customHeight="1">
      <c r="B7" s="27" t="s">
        <v>13</v>
      </c>
      <c r="C7" s="72" t="s">
        <v>325</v>
      </c>
      <c r="D7" s="73"/>
      <c r="E7" s="73"/>
      <c r="F7" s="73"/>
      <c r="G7" s="73"/>
      <c r="H7" s="73"/>
      <c r="I7" s="73"/>
      <c r="J7" s="73"/>
      <c r="K7" s="73"/>
      <c r="L7" s="73"/>
      <c r="M7" s="74"/>
      <c r="N7" s="75"/>
    </row>
    <row r="8" spans="1:16" ht="193" customHeight="1">
      <c r="B8" s="27"/>
      <c r="C8" s="76"/>
      <c r="D8" s="77"/>
      <c r="E8" s="77"/>
      <c r="F8" s="77"/>
      <c r="G8" s="77"/>
      <c r="H8" s="77"/>
      <c r="I8" s="77"/>
      <c r="J8" s="77"/>
      <c r="K8" s="77"/>
      <c r="L8" s="77"/>
      <c r="M8" s="78"/>
      <c r="N8" s="75"/>
    </row>
    <row r="9" spans="1:16" ht="19" thickBot="1">
      <c r="B9" s="26"/>
      <c r="C9" s="26"/>
      <c r="D9" s="26"/>
      <c r="E9" s="26"/>
      <c r="F9" s="26"/>
      <c r="G9" s="26"/>
      <c r="H9" s="26"/>
      <c r="I9" s="26"/>
    </row>
    <row r="10" spans="1:16" ht="18.5">
      <c r="H10" s="34"/>
      <c r="I10" s="35" t="s">
        <v>230</v>
      </c>
      <c r="J10" s="79"/>
      <c r="K10" s="79"/>
      <c r="L10" s="79"/>
      <c r="M10" s="80"/>
    </row>
    <row r="11" spans="1:16" ht="72" customHeight="1">
      <c r="A11" s="7" t="s">
        <v>14</v>
      </c>
      <c r="B11" s="38" t="s">
        <v>15</v>
      </c>
      <c r="C11" s="38" t="s">
        <v>16</v>
      </c>
      <c r="D11" s="38" t="s">
        <v>17</v>
      </c>
      <c r="E11" s="39" t="s">
        <v>18</v>
      </c>
      <c r="F11" s="38" t="s">
        <v>19</v>
      </c>
      <c r="G11" s="9" t="s">
        <v>20</v>
      </c>
      <c r="H11" s="8" t="s">
        <v>21</v>
      </c>
      <c r="I11" s="81" t="s">
        <v>326</v>
      </c>
      <c r="J11" s="40" t="s">
        <v>231</v>
      </c>
      <c r="K11" s="10" t="s">
        <v>327</v>
      </c>
      <c r="L11" s="40" t="s">
        <v>328</v>
      </c>
      <c r="M11" s="82" t="s">
        <v>24</v>
      </c>
    </row>
    <row r="12" spans="1:16" ht="36" customHeight="1">
      <c r="A12" s="83">
        <v>1</v>
      </c>
      <c r="B12" s="84" t="s">
        <v>232</v>
      </c>
      <c r="C12" s="84"/>
      <c r="D12" s="84" t="s">
        <v>233</v>
      </c>
      <c r="E12" s="84" t="s">
        <v>234</v>
      </c>
      <c r="F12" s="84"/>
      <c r="G12" s="84" t="s">
        <v>40</v>
      </c>
      <c r="H12" s="84" t="s">
        <v>235</v>
      </c>
      <c r="I12" s="85">
        <v>1</v>
      </c>
      <c r="J12" s="118">
        <v>0</v>
      </c>
      <c r="K12" s="86">
        <v>1</v>
      </c>
      <c r="L12" s="119">
        <v>0</v>
      </c>
      <c r="M12" s="120">
        <v>0</v>
      </c>
    </row>
    <row r="13" spans="1:16" ht="36" customHeight="1">
      <c r="A13" s="87">
        <v>2</v>
      </c>
      <c r="B13" s="88" t="s">
        <v>236</v>
      </c>
      <c r="C13" s="88"/>
      <c r="D13" s="88" t="s">
        <v>237</v>
      </c>
      <c r="E13" s="88" t="s">
        <v>238</v>
      </c>
      <c r="F13" s="88"/>
      <c r="G13" s="88" t="s">
        <v>40</v>
      </c>
      <c r="H13" s="88" t="s">
        <v>239</v>
      </c>
      <c r="I13" s="85">
        <v>1</v>
      </c>
      <c r="J13" s="118">
        <v>0</v>
      </c>
      <c r="K13" s="86">
        <v>1</v>
      </c>
      <c r="L13" s="119">
        <v>0</v>
      </c>
      <c r="M13" s="120">
        <v>0</v>
      </c>
    </row>
    <row r="14" spans="1:16" ht="36" customHeight="1">
      <c r="A14" s="83">
        <v>3</v>
      </c>
      <c r="B14" s="84" t="s">
        <v>240</v>
      </c>
      <c r="C14" s="84"/>
      <c r="D14" s="84" t="s">
        <v>241</v>
      </c>
      <c r="E14" s="84" t="s">
        <v>242</v>
      </c>
      <c r="F14" s="84"/>
      <c r="G14" s="84" t="s">
        <v>40</v>
      </c>
      <c r="H14" s="84" t="s">
        <v>243</v>
      </c>
      <c r="I14" s="85">
        <v>1</v>
      </c>
      <c r="J14" s="118">
        <v>0</v>
      </c>
      <c r="K14" s="86">
        <v>1</v>
      </c>
      <c r="L14" s="119">
        <v>0</v>
      </c>
      <c r="M14" s="120">
        <v>0</v>
      </c>
    </row>
    <row r="15" spans="1:16" ht="36" customHeight="1">
      <c r="A15" s="87">
        <v>4</v>
      </c>
      <c r="B15" s="88" t="s">
        <v>244</v>
      </c>
      <c r="C15" s="88" t="s">
        <v>245</v>
      </c>
      <c r="D15" s="88" t="s">
        <v>246</v>
      </c>
      <c r="E15" s="88" t="s">
        <v>50</v>
      </c>
      <c r="F15" s="88" t="s">
        <v>247</v>
      </c>
      <c r="G15" s="88" t="s">
        <v>76</v>
      </c>
      <c r="H15" s="88" t="s">
        <v>31</v>
      </c>
      <c r="I15" s="85">
        <v>1</v>
      </c>
      <c r="J15" s="118">
        <v>0</v>
      </c>
      <c r="K15" s="86">
        <v>1</v>
      </c>
      <c r="L15" s="119">
        <v>0</v>
      </c>
      <c r="M15" s="120">
        <v>0</v>
      </c>
    </row>
    <row r="16" spans="1:16" ht="36" customHeight="1">
      <c r="A16" s="83">
        <v>5</v>
      </c>
      <c r="B16" s="84" t="s">
        <v>248</v>
      </c>
      <c r="C16" s="84"/>
      <c r="D16" s="84" t="s">
        <v>249</v>
      </c>
      <c r="E16" s="84" t="s">
        <v>242</v>
      </c>
      <c r="F16" s="84"/>
      <c r="G16" s="84" t="s">
        <v>40</v>
      </c>
      <c r="H16" s="84" t="s">
        <v>250</v>
      </c>
      <c r="I16" s="85">
        <v>1</v>
      </c>
      <c r="J16" s="118">
        <v>0</v>
      </c>
      <c r="K16" s="86">
        <v>1</v>
      </c>
      <c r="L16" s="119">
        <v>0</v>
      </c>
      <c r="M16" s="120">
        <v>0</v>
      </c>
    </row>
    <row r="17" spans="1:13" ht="36" customHeight="1">
      <c r="A17" s="87">
        <v>6</v>
      </c>
      <c r="B17" s="88" t="s">
        <v>251</v>
      </c>
      <c r="C17" s="88" t="s">
        <v>252</v>
      </c>
      <c r="D17" s="88" t="s">
        <v>253</v>
      </c>
      <c r="E17" s="88" t="s">
        <v>254</v>
      </c>
      <c r="F17" s="88" t="s">
        <v>255</v>
      </c>
      <c r="G17" s="88" t="s">
        <v>76</v>
      </c>
      <c r="H17" s="88" t="s">
        <v>31</v>
      </c>
      <c r="I17" s="85">
        <v>1</v>
      </c>
      <c r="J17" s="118">
        <v>0</v>
      </c>
      <c r="K17" s="86">
        <v>1</v>
      </c>
      <c r="L17" s="119">
        <v>0</v>
      </c>
      <c r="M17" s="120">
        <v>0</v>
      </c>
    </row>
    <row r="18" spans="1:13" ht="36" customHeight="1">
      <c r="A18" s="83">
        <v>7</v>
      </c>
      <c r="B18" s="84" t="s">
        <v>256</v>
      </c>
      <c r="C18" s="84"/>
      <c r="D18" s="84" t="s">
        <v>257</v>
      </c>
      <c r="E18" s="84" t="s">
        <v>242</v>
      </c>
      <c r="F18" s="84"/>
      <c r="G18" s="84" t="s">
        <v>76</v>
      </c>
      <c r="H18" s="84" t="s">
        <v>258</v>
      </c>
      <c r="I18" s="85">
        <v>1</v>
      </c>
      <c r="J18" s="118">
        <v>0</v>
      </c>
      <c r="K18" s="86">
        <v>1</v>
      </c>
      <c r="L18" s="119">
        <v>0</v>
      </c>
      <c r="M18" s="120">
        <v>0</v>
      </c>
    </row>
    <row r="19" spans="1:13" ht="36" customHeight="1">
      <c r="A19" s="87">
        <v>8</v>
      </c>
      <c r="B19" s="88" t="s">
        <v>259</v>
      </c>
      <c r="C19" s="88"/>
      <c r="D19" s="88" t="s">
        <v>260</v>
      </c>
      <c r="E19" s="88" t="s">
        <v>234</v>
      </c>
      <c r="F19" s="88"/>
      <c r="G19" s="88" t="s">
        <v>40</v>
      </c>
      <c r="H19" s="88" t="s">
        <v>261</v>
      </c>
      <c r="I19" s="85">
        <v>1</v>
      </c>
      <c r="J19" s="118">
        <v>0</v>
      </c>
      <c r="K19" s="86">
        <v>1</v>
      </c>
      <c r="L19" s="119">
        <v>0</v>
      </c>
      <c r="M19" s="120">
        <v>0</v>
      </c>
    </row>
    <row r="20" spans="1:13" ht="36" customHeight="1">
      <c r="A20" s="83">
        <v>9</v>
      </c>
      <c r="B20" s="84" t="s">
        <v>262</v>
      </c>
      <c r="C20" s="84"/>
      <c r="D20" s="84"/>
      <c r="E20" s="84"/>
      <c r="F20" s="84"/>
      <c r="G20" s="84" t="s">
        <v>40</v>
      </c>
      <c r="H20" s="84"/>
      <c r="I20" s="85">
        <v>1</v>
      </c>
      <c r="J20" s="118">
        <v>0</v>
      </c>
      <c r="K20" s="86">
        <v>1</v>
      </c>
      <c r="L20" s="119">
        <v>0</v>
      </c>
      <c r="M20" s="120">
        <v>0</v>
      </c>
    </row>
    <row r="21" spans="1:13" ht="29">
      <c r="A21" s="87">
        <v>10</v>
      </c>
      <c r="B21" s="88" t="s">
        <v>263</v>
      </c>
      <c r="C21" s="88"/>
      <c r="D21" s="88" t="s">
        <v>264</v>
      </c>
      <c r="E21" s="88" t="s">
        <v>234</v>
      </c>
      <c r="F21" s="88"/>
      <c r="G21" s="88" t="s">
        <v>76</v>
      </c>
      <c r="H21" s="88" t="s">
        <v>265</v>
      </c>
      <c r="I21" s="85">
        <v>1</v>
      </c>
      <c r="J21" s="118">
        <v>0</v>
      </c>
      <c r="K21" s="86">
        <v>1</v>
      </c>
      <c r="L21" s="119">
        <v>0</v>
      </c>
      <c r="M21" s="120">
        <v>0</v>
      </c>
    </row>
    <row r="22" spans="1:13" ht="29">
      <c r="A22" s="83">
        <v>11</v>
      </c>
      <c r="B22" s="84" t="s">
        <v>266</v>
      </c>
      <c r="C22" s="84"/>
      <c r="D22" s="84" t="s">
        <v>264</v>
      </c>
      <c r="E22" s="84" t="s">
        <v>234</v>
      </c>
      <c r="F22" s="84"/>
      <c r="G22" s="84" t="s">
        <v>76</v>
      </c>
      <c r="H22" s="84" t="s">
        <v>267</v>
      </c>
      <c r="I22" s="85">
        <v>1</v>
      </c>
      <c r="J22" s="118">
        <v>0</v>
      </c>
      <c r="K22" s="86">
        <v>1</v>
      </c>
      <c r="L22" s="119">
        <v>0</v>
      </c>
      <c r="M22" s="120">
        <v>0</v>
      </c>
    </row>
    <row r="23" spans="1:13" ht="29">
      <c r="A23" s="87">
        <v>12</v>
      </c>
      <c r="B23" s="88" t="s">
        <v>268</v>
      </c>
      <c r="C23" s="88"/>
      <c r="D23" s="88" t="s">
        <v>264</v>
      </c>
      <c r="E23" s="88" t="s">
        <v>234</v>
      </c>
      <c r="F23" s="88"/>
      <c r="G23" s="88" t="s">
        <v>76</v>
      </c>
      <c r="H23" s="88" t="s">
        <v>269</v>
      </c>
      <c r="I23" s="85">
        <v>1</v>
      </c>
      <c r="J23" s="118">
        <v>0</v>
      </c>
      <c r="K23" s="86">
        <v>1</v>
      </c>
      <c r="L23" s="119">
        <v>0</v>
      </c>
      <c r="M23" s="120">
        <v>0</v>
      </c>
    </row>
    <row r="24" spans="1:13" ht="29">
      <c r="A24" s="83">
        <v>13</v>
      </c>
      <c r="B24" s="84" t="s">
        <v>270</v>
      </c>
      <c r="C24" s="84"/>
      <c r="D24" s="84" t="s">
        <v>271</v>
      </c>
      <c r="E24" s="84" t="s">
        <v>234</v>
      </c>
      <c r="F24" s="84"/>
      <c r="G24" s="84" t="s">
        <v>76</v>
      </c>
      <c r="H24" s="84" t="s">
        <v>272</v>
      </c>
      <c r="I24" s="85">
        <v>1</v>
      </c>
      <c r="J24" s="118">
        <v>0</v>
      </c>
      <c r="K24" s="86">
        <v>1</v>
      </c>
      <c r="L24" s="119">
        <v>0</v>
      </c>
      <c r="M24" s="120">
        <v>0</v>
      </c>
    </row>
    <row r="25" spans="1:13" ht="36" customHeight="1">
      <c r="A25" s="87">
        <v>14</v>
      </c>
      <c r="B25" s="88" t="s">
        <v>273</v>
      </c>
      <c r="C25" s="88"/>
      <c r="D25" s="88" t="s">
        <v>27</v>
      </c>
      <c r="E25" s="88" t="s">
        <v>234</v>
      </c>
      <c r="F25" s="88"/>
      <c r="G25" s="88" t="s">
        <v>30</v>
      </c>
      <c r="H25" s="88" t="s">
        <v>274</v>
      </c>
      <c r="I25" s="85">
        <v>1</v>
      </c>
      <c r="J25" s="118">
        <v>0</v>
      </c>
      <c r="K25" s="86">
        <v>1</v>
      </c>
      <c r="L25" s="119">
        <v>0</v>
      </c>
      <c r="M25" s="120">
        <v>0</v>
      </c>
    </row>
    <row r="26" spans="1:13" ht="36" customHeight="1">
      <c r="A26" s="83">
        <v>15</v>
      </c>
      <c r="B26" s="84" t="s">
        <v>275</v>
      </c>
      <c r="C26" s="84" t="s">
        <v>276</v>
      </c>
      <c r="D26" s="84" t="s">
        <v>277</v>
      </c>
      <c r="E26" s="84" t="s">
        <v>278</v>
      </c>
      <c r="F26" s="84" t="s">
        <v>279</v>
      </c>
      <c r="G26" s="84" t="s">
        <v>40</v>
      </c>
      <c r="H26" s="84"/>
      <c r="I26" s="85">
        <v>1</v>
      </c>
      <c r="J26" s="118">
        <v>0</v>
      </c>
      <c r="K26" s="86">
        <v>1</v>
      </c>
      <c r="L26" s="119">
        <v>0</v>
      </c>
      <c r="M26" s="120">
        <v>0</v>
      </c>
    </row>
    <row r="27" spans="1:13" ht="36" customHeight="1">
      <c r="A27" s="87">
        <v>16</v>
      </c>
      <c r="B27" s="88" t="s">
        <v>280</v>
      </c>
      <c r="C27" s="88"/>
      <c r="D27" s="88"/>
      <c r="E27" s="88"/>
      <c r="F27" s="88"/>
      <c r="G27" s="88" t="s">
        <v>40</v>
      </c>
      <c r="H27" s="88"/>
      <c r="I27" s="85">
        <v>1</v>
      </c>
      <c r="J27" s="118">
        <v>0</v>
      </c>
      <c r="K27" s="86">
        <v>1</v>
      </c>
      <c r="L27" s="119">
        <v>0</v>
      </c>
      <c r="M27" s="120">
        <v>0</v>
      </c>
    </row>
    <row r="28" spans="1:13" ht="36" customHeight="1">
      <c r="A28" s="83">
        <v>17</v>
      </c>
      <c r="B28" s="84" t="s">
        <v>281</v>
      </c>
      <c r="C28" s="84"/>
      <c r="D28" s="84" t="s">
        <v>282</v>
      </c>
      <c r="E28" s="84" t="s">
        <v>234</v>
      </c>
      <c r="F28" s="84"/>
      <c r="G28" s="84" t="s">
        <v>108</v>
      </c>
      <c r="H28" s="84" t="s">
        <v>283</v>
      </c>
      <c r="I28" s="85">
        <v>1</v>
      </c>
      <c r="J28" s="118">
        <v>0</v>
      </c>
      <c r="K28" s="86">
        <v>1</v>
      </c>
      <c r="L28" s="119">
        <v>0</v>
      </c>
      <c r="M28" s="120">
        <v>0</v>
      </c>
    </row>
    <row r="29" spans="1:13" ht="36" customHeight="1">
      <c r="A29" s="87">
        <v>18</v>
      </c>
      <c r="B29" s="88" t="s">
        <v>284</v>
      </c>
      <c r="C29" s="88"/>
      <c r="D29" s="88" t="s">
        <v>285</v>
      </c>
      <c r="E29" s="88" t="s">
        <v>238</v>
      </c>
      <c r="F29" s="88"/>
      <c r="G29" s="88" t="s">
        <v>40</v>
      </c>
      <c r="H29" s="88" t="s">
        <v>286</v>
      </c>
      <c r="I29" s="85">
        <v>1</v>
      </c>
      <c r="J29" s="118">
        <v>0</v>
      </c>
      <c r="K29" s="86">
        <v>1</v>
      </c>
      <c r="L29" s="119">
        <v>0</v>
      </c>
      <c r="M29" s="120">
        <v>0</v>
      </c>
    </row>
    <row r="30" spans="1:13" ht="36" customHeight="1">
      <c r="A30" s="83">
        <v>19</v>
      </c>
      <c r="B30" s="84" t="s">
        <v>287</v>
      </c>
      <c r="C30" s="84"/>
      <c r="D30" s="84" t="s">
        <v>288</v>
      </c>
      <c r="E30" s="84" t="s">
        <v>289</v>
      </c>
      <c r="F30" s="84" t="s">
        <v>290</v>
      </c>
      <c r="G30" s="84" t="s">
        <v>108</v>
      </c>
      <c r="H30" s="84" t="s">
        <v>291</v>
      </c>
      <c r="I30" s="85">
        <v>1</v>
      </c>
      <c r="J30" s="118">
        <v>0</v>
      </c>
      <c r="K30" s="86">
        <v>1</v>
      </c>
      <c r="L30" s="119">
        <v>0</v>
      </c>
      <c r="M30" s="120">
        <v>0</v>
      </c>
    </row>
    <row r="31" spans="1:13" ht="36" customHeight="1">
      <c r="A31" s="87">
        <v>20</v>
      </c>
      <c r="B31" s="88" t="s">
        <v>292</v>
      </c>
      <c r="C31" s="88"/>
      <c r="D31" s="88" t="s">
        <v>293</v>
      </c>
      <c r="E31" s="88" t="s">
        <v>234</v>
      </c>
      <c r="F31" s="88"/>
      <c r="G31" s="88" t="s">
        <v>108</v>
      </c>
      <c r="H31" s="88" t="s">
        <v>294</v>
      </c>
      <c r="I31" s="85">
        <v>1</v>
      </c>
      <c r="J31" s="118">
        <v>0</v>
      </c>
      <c r="K31" s="86">
        <v>1</v>
      </c>
      <c r="L31" s="119">
        <v>0</v>
      </c>
      <c r="M31" s="120">
        <v>0</v>
      </c>
    </row>
    <row r="32" spans="1:13" ht="36" customHeight="1">
      <c r="A32" s="83">
        <v>21</v>
      </c>
      <c r="B32" s="84" t="s">
        <v>295</v>
      </c>
      <c r="C32" s="84"/>
      <c r="D32" s="84" t="s">
        <v>296</v>
      </c>
      <c r="E32" s="84" t="s">
        <v>234</v>
      </c>
      <c r="F32" s="84"/>
      <c r="G32" s="84" t="s">
        <v>108</v>
      </c>
      <c r="H32" s="84" t="s">
        <v>297</v>
      </c>
      <c r="I32" s="85">
        <v>1</v>
      </c>
      <c r="J32" s="118">
        <v>0</v>
      </c>
      <c r="K32" s="86">
        <v>1</v>
      </c>
      <c r="L32" s="119">
        <v>0</v>
      </c>
      <c r="M32" s="120">
        <v>0</v>
      </c>
    </row>
    <row r="33" spans="1:14" ht="36" customHeight="1">
      <c r="A33" s="87">
        <v>22</v>
      </c>
      <c r="B33" s="88" t="s">
        <v>298</v>
      </c>
      <c r="C33" s="88"/>
      <c r="D33" s="88" t="s">
        <v>299</v>
      </c>
      <c r="E33" s="88" t="s">
        <v>242</v>
      </c>
      <c r="F33" s="88"/>
      <c r="G33" s="88" t="s">
        <v>40</v>
      </c>
      <c r="H33" s="88" t="s">
        <v>300</v>
      </c>
      <c r="I33" s="85">
        <v>1</v>
      </c>
      <c r="J33" s="118">
        <v>0</v>
      </c>
      <c r="K33" s="86">
        <v>1</v>
      </c>
      <c r="L33" s="119">
        <v>0</v>
      </c>
      <c r="M33" s="120">
        <v>0</v>
      </c>
    </row>
    <row r="34" spans="1:14" ht="36" customHeight="1">
      <c r="A34" s="83">
        <v>23</v>
      </c>
      <c r="B34" s="84" t="s">
        <v>301</v>
      </c>
      <c r="C34" s="84"/>
      <c r="D34" s="84" t="s">
        <v>302</v>
      </c>
      <c r="E34" s="84" t="s">
        <v>238</v>
      </c>
      <c r="F34" s="84"/>
      <c r="G34" s="84" t="s">
        <v>40</v>
      </c>
      <c r="H34" s="84" t="s">
        <v>303</v>
      </c>
      <c r="I34" s="85">
        <v>1</v>
      </c>
      <c r="J34" s="118">
        <v>0</v>
      </c>
      <c r="K34" s="86">
        <v>1</v>
      </c>
      <c r="L34" s="119">
        <v>0</v>
      </c>
      <c r="M34" s="120">
        <v>0</v>
      </c>
    </row>
    <row r="35" spans="1:14" ht="36" customHeight="1">
      <c r="A35" s="87">
        <v>24</v>
      </c>
      <c r="B35" s="88" t="s">
        <v>304</v>
      </c>
      <c r="C35" s="88"/>
      <c r="D35" s="88" t="s">
        <v>305</v>
      </c>
      <c r="E35" s="88" t="s">
        <v>234</v>
      </c>
      <c r="F35" s="88"/>
      <c r="G35" s="88" t="s">
        <v>108</v>
      </c>
      <c r="H35" s="88" t="s">
        <v>31</v>
      </c>
      <c r="I35" s="85">
        <v>1</v>
      </c>
      <c r="J35" s="118">
        <v>0</v>
      </c>
      <c r="K35" s="86">
        <v>1</v>
      </c>
      <c r="L35" s="119">
        <v>0</v>
      </c>
      <c r="M35" s="120">
        <v>0</v>
      </c>
    </row>
    <row r="36" spans="1:14" ht="36" customHeight="1">
      <c r="A36" s="83">
        <v>25</v>
      </c>
      <c r="B36" s="84" t="s">
        <v>306</v>
      </c>
      <c r="C36" s="84" t="s">
        <v>307</v>
      </c>
      <c r="D36" s="84" t="s">
        <v>308</v>
      </c>
      <c r="E36" s="84" t="s">
        <v>309</v>
      </c>
      <c r="F36" s="84" t="s">
        <v>310</v>
      </c>
      <c r="G36" s="84" t="s">
        <v>76</v>
      </c>
      <c r="H36" s="84" t="s">
        <v>311</v>
      </c>
      <c r="I36" s="85">
        <v>1</v>
      </c>
      <c r="J36" s="118">
        <v>0</v>
      </c>
      <c r="K36" s="86">
        <v>1</v>
      </c>
      <c r="L36" s="119">
        <v>0</v>
      </c>
      <c r="M36" s="120">
        <v>0</v>
      </c>
    </row>
    <row r="37" spans="1:14" ht="36" customHeight="1">
      <c r="A37" s="87">
        <v>26</v>
      </c>
      <c r="B37" s="88" t="s">
        <v>312</v>
      </c>
      <c r="C37" s="88"/>
      <c r="D37" s="88"/>
      <c r="E37" s="88"/>
      <c r="F37" s="88"/>
      <c r="G37" s="88" t="s">
        <v>313</v>
      </c>
      <c r="H37" s="88"/>
      <c r="I37" s="85">
        <v>1</v>
      </c>
      <c r="J37" s="118">
        <v>0</v>
      </c>
      <c r="K37" s="86">
        <v>1</v>
      </c>
      <c r="L37" s="119">
        <v>0</v>
      </c>
      <c r="M37" s="120">
        <v>0</v>
      </c>
    </row>
    <row r="38" spans="1:14" ht="36" customHeight="1" thickBot="1">
      <c r="A38" s="83">
        <v>27</v>
      </c>
      <c r="B38" s="84" t="s">
        <v>314</v>
      </c>
      <c r="C38" s="84"/>
      <c r="D38" s="84" t="s">
        <v>315</v>
      </c>
      <c r="E38" s="84" t="s">
        <v>242</v>
      </c>
      <c r="F38" s="84"/>
      <c r="G38" s="84" t="s">
        <v>108</v>
      </c>
      <c r="H38" s="84" t="s">
        <v>316</v>
      </c>
      <c r="I38" s="85">
        <v>1</v>
      </c>
      <c r="J38" s="118">
        <v>0</v>
      </c>
      <c r="K38" s="86">
        <v>1</v>
      </c>
      <c r="L38" s="119">
        <v>0</v>
      </c>
      <c r="M38" s="120">
        <v>0</v>
      </c>
    </row>
    <row r="39" spans="1:14" ht="16" thickBot="1">
      <c r="A39" s="87"/>
      <c r="C39" s="89" t="s">
        <v>317</v>
      </c>
      <c r="D39" s="90"/>
      <c r="E39" s="91"/>
      <c r="I39" s="92"/>
      <c r="J39" s="93">
        <f>SUM(J12:J38)</f>
        <v>0</v>
      </c>
      <c r="K39" s="94"/>
      <c r="L39" s="95">
        <f>SUM(L12:L38)</f>
        <v>0</v>
      </c>
      <c r="M39" s="96">
        <f>SUM(M12:M38)</f>
        <v>0</v>
      </c>
    </row>
    <row r="40" spans="1:14" ht="100.5" customHeight="1" thickBot="1">
      <c r="A40" s="87"/>
      <c r="C40" s="97" t="s">
        <v>318</v>
      </c>
      <c r="D40" s="98"/>
      <c r="E40" s="99"/>
      <c r="I40" s="60">
        <f>J39+L39+M39</f>
        <v>0</v>
      </c>
      <c r="J40" s="61"/>
      <c r="K40" s="61"/>
      <c r="L40" s="61"/>
      <c r="M40" s="62"/>
    </row>
    <row r="41" spans="1:14" ht="28.5" thickBot="1">
      <c r="C41" s="100" t="s">
        <v>319</v>
      </c>
      <c r="D41" s="101"/>
      <c r="E41" s="102" t="s">
        <v>320</v>
      </c>
      <c r="I41" s="103" t="s">
        <v>329</v>
      </c>
      <c r="J41" s="103"/>
      <c r="K41" s="103"/>
      <c r="L41" s="103"/>
      <c r="M41" s="103"/>
    </row>
    <row r="42" spans="1:14" ht="17" thickBot="1">
      <c r="B42" s="64"/>
      <c r="C42" s="121">
        <f>COUNTIF($L$1:$L$35,"&gt;0")</f>
        <v>0</v>
      </c>
      <c r="D42" s="122"/>
      <c r="E42" s="104">
        <f>C42/76</f>
        <v>0</v>
      </c>
      <c r="F42" s="65"/>
    </row>
    <row r="44" spans="1:14">
      <c r="B44" s="105"/>
    </row>
    <row r="45" spans="1:14">
      <c r="B45" s="105"/>
      <c r="N45" s="106"/>
    </row>
    <row r="46" spans="1:14">
      <c r="B46" s="105"/>
      <c r="N46" s="106"/>
    </row>
    <row r="47" spans="1:14">
      <c r="B47" s="105"/>
      <c r="N47" s="106"/>
    </row>
    <row r="48" spans="1:14">
      <c r="B48" s="105"/>
      <c r="N48" s="106"/>
    </row>
    <row r="49" spans="2:14">
      <c r="B49" s="105"/>
      <c r="N49" s="106"/>
    </row>
    <row r="50" spans="2:14">
      <c r="B50" s="105"/>
    </row>
    <row r="51" spans="2:14">
      <c r="B51" s="105"/>
    </row>
    <row r="52" spans="2:14">
      <c r="B52" s="105"/>
    </row>
    <row r="53" spans="2:14">
      <c r="B53" s="105"/>
    </row>
    <row r="54" spans="2:14">
      <c r="B54" s="105"/>
    </row>
    <row r="55" spans="2:14">
      <c r="B55" s="105"/>
    </row>
    <row r="56" spans="2:14">
      <c r="B56" s="105"/>
    </row>
    <row r="57" spans="2:14">
      <c r="B57" s="105"/>
    </row>
    <row r="58" spans="2:14">
      <c r="B58" s="105"/>
    </row>
    <row r="59" spans="2:14">
      <c r="B59" s="105"/>
    </row>
    <row r="60" spans="2:14">
      <c r="B60" s="105"/>
    </row>
    <row r="61" spans="2:14">
      <c r="B61" s="105"/>
    </row>
    <row r="62" spans="2:14">
      <c r="B62" s="105"/>
    </row>
    <row r="63" spans="2:14">
      <c r="B63" s="105"/>
    </row>
    <row r="64" spans="2:14">
      <c r="B64" s="105"/>
    </row>
    <row r="65" spans="2:2">
      <c r="B65" s="105"/>
    </row>
    <row r="66" spans="2:2">
      <c r="B66" s="105"/>
    </row>
    <row r="67" spans="2:2">
      <c r="B67" s="105"/>
    </row>
    <row r="68" spans="2:2">
      <c r="B68" s="105"/>
    </row>
    <row r="69" spans="2:2">
      <c r="B69" s="105"/>
    </row>
    <row r="70" spans="2:2">
      <c r="B70" s="105"/>
    </row>
    <row r="71" spans="2:2">
      <c r="B71" s="105"/>
    </row>
    <row r="72" spans="2:2">
      <c r="B72" s="105"/>
    </row>
    <row r="73" spans="2:2">
      <c r="B73" s="105"/>
    </row>
    <row r="74" spans="2:2">
      <c r="B74" s="105"/>
    </row>
    <row r="75" spans="2:2">
      <c r="B75" s="105"/>
    </row>
    <row r="76" spans="2:2">
      <c r="B76" s="105"/>
    </row>
    <row r="77" spans="2:2">
      <c r="B77" s="105"/>
    </row>
    <row r="78" spans="2:2">
      <c r="B78" s="105"/>
    </row>
    <row r="79" spans="2:2">
      <c r="B79" s="105"/>
    </row>
    <row r="80" spans="2:2">
      <c r="B80" s="105"/>
    </row>
    <row r="81" spans="2:2">
      <c r="B81" s="105"/>
    </row>
    <row r="82" spans="2:2">
      <c r="B82" s="105"/>
    </row>
    <row r="83" spans="2:2">
      <c r="B83" s="105"/>
    </row>
    <row r="84" spans="2:2">
      <c r="B84" s="105"/>
    </row>
    <row r="85" spans="2:2">
      <c r="B85" s="105"/>
    </row>
    <row r="86" spans="2:2">
      <c r="B86" s="105"/>
    </row>
    <row r="87" spans="2:2">
      <c r="B87" s="105"/>
    </row>
    <row r="88" spans="2:2">
      <c r="B88" s="105"/>
    </row>
    <row r="89" spans="2:2">
      <c r="B89" s="105"/>
    </row>
    <row r="90" spans="2:2">
      <c r="B90" s="105"/>
    </row>
    <row r="91" spans="2:2">
      <c r="B91" s="105"/>
    </row>
    <row r="92" spans="2:2">
      <c r="B92" s="105"/>
    </row>
    <row r="93" spans="2:2">
      <c r="B93" s="105"/>
    </row>
    <row r="94" spans="2:2">
      <c r="B94" s="105"/>
    </row>
    <row r="95" spans="2:2">
      <c r="B95" s="105"/>
    </row>
    <row r="96" spans="2:2">
      <c r="B96" s="105"/>
    </row>
    <row r="97" spans="2:2">
      <c r="B97" s="105"/>
    </row>
    <row r="98" spans="2:2">
      <c r="B98" s="105"/>
    </row>
    <row r="99" spans="2:2">
      <c r="B99" s="105"/>
    </row>
    <row r="100" spans="2:2">
      <c r="B100" s="105"/>
    </row>
    <row r="101" spans="2:2">
      <c r="B101" s="105"/>
    </row>
    <row r="102" spans="2:2">
      <c r="B102" s="105"/>
    </row>
    <row r="103" spans="2:2">
      <c r="B103" s="105"/>
    </row>
    <row r="104" spans="2:2">
      <c r="B104" s="105"/>
    </row>
    <row r="105" spans="2:2">
      <c r="B105" s="105"/>
    </row>
    <row r="106" spans="2:2">
      <c r="B106" s="105"/>
    </row>
    <row r="107" spans="2:2">
      <c r="B107" s="105"/>
    </row>
    <row r="108" spans="2:2">
      <c r="B108" s="105"/>
    </row>
    <row r="109" spans="2:2">
      <c r="B109" s="105"/>
    </row>
    <row r="110" spans="2:2">
      <c r="B110" s="105"/>
    </row>
    <row r="111" spans="2:2">
      <c r="B111" s="105"/>
    </row>
    <row r="112" spans="2:2">
      <c r="B112" s="105"/>
    </row>
    <row r="113" spans="2:2">
      <c r="B113" s="105"/>
    </row>
    <row r="114" spans="2:2">
      <c r="B114" s="105"/>
    </row>
    <row r="115" spans="2:2">
      <c r="B115" s="105"/>
    </row>
    <row r="116" spans="2:2">
      <c r="B116" s="105"/>
    </row>
    <row r="117" spans="2:2">
      <c r="B117" s="105"/>
    </row>
  </sheetData>
  <sheetProtection algorithmName="SHA-512" hashValue="bdJmHMhInDuNwtrrfw+yxiZfzEz679BBmUkStkNu3eP0JNicNBUmmDYLUsnaQ87zzVsq5wEw833Ng0ljiDOCOQ==" saltValue="oPOeyj0EJo6imGWGW/ve3A==" spinCount="100000" sheet="1" objects="1" scenarios="1" selectLockedCells="1"/>
  <mergeCells count="11">
    <mergeCell ref="B4:P4"/>
    <mergeCell ref="C41:D41"/>
    <mergeCell ref="C42:D42"/>
    <mergeCell ref="C5:M5"/>
    <mergeCell ref="B7:B8"/>
    <mergeCell ref="C7:M8"/>
    <mergeCell ref="I10:M10"/>
    <mergeCell ref="C39:E39"/>
    <mergeCell ref="C40:E40"/>
    <mergeCell ref="I40:M40"/>
    <mergeCell ref="I41:M41"/>
  </mergeCells>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622164E0EA6604BAA36B8247D273D0F" ma:contentTypeVersion="13" ma:contentTypeDescription="Ein neues Dokument erstellen." ma:contentTypeScope="" ma:versionID="3f6235af0c3375618d1d24486c37850c">
  <xsd:schema xmlns:xsd="http://www.w3.org/2001/XMLSchema" xmlns:xs="http://www.w3.org/2001/XMLSchema" xmlns:p="http://schemas.microsoft.com/office/2006/metadata/properties" xmlns:ns2="c6c3262f-731d-44e0-990e-5af8d99c92d7" xmlns:ns3="fcde5a2e-6bac-4a78-b7b3-ca99897eabad" targetNamespace="http://schemas.microsoft.com/office/2006/metadata/properties" ma:root="true" ma:fieldsID="d7e85e42d1c5d944bdf8fae62af6d72f" ns2:_="" ns3:_="">
    <xsd:import namespace="c6c3262f-731d-44e0-990e-5af8d99c92d7"/>
    <xsd:import namespace="fcde5a2e-6bac-4a78-b7b3-ca99897eaba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c3262f-731d-44e0-990e-5af8d99c92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c9d1376c-4f06-44ca-9246-6e591c4a0b5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de5a2e-6bac-4a78-b7b3-ca99897eab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5d64d9b-606c-423c-abf8-cf7dbde625a2}" ma:internalName="TaxCatchAll" ma:showField="CatchAllData" ma:web="fcde5a2e-6bac-4a78-b7b3-ca99897eab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cde5a2e-6bac-4a78-b7b3-ca99897eabad" xsi:nil="true"/>
    <lcf76f155ced4ddcb4097134ff3c332f xmlns="c6c3262f-731d-44e0-990e-5af8d99c92d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2DA90D9-3097-4D61-BC8F-CCB60A8F13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c3262f-731d-44e0-990e-5af8d99c92d7"/>
    <ds:schemaRef ds:uri="fcde5a2e-6bac-4a78-b7b3-ca99897eab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F6772E-72CA-4891-AE8E-E26F7BD23870}">
  <ds:schemaRefs>
    <ds:schemaRef ds:uri="http://schemas.microsoft.com/sharepoint/v3/contenttype/forms"/>
  </ds:schemaRefs>
</ds:datastoreItem>
</file>

<file path=customXml/itemProps3.xml><?xml version="1.0" encoding="utf-8"?>
<ds:datastoreItem xmlns:ds="http://schemas.openxmlformats.org/officeDocument/2006/customXml" ds:itemID="{ED7E9866-F4CB-4578-9315-45D60FF38313}">
  <ds:schemaRefs>
    <ds:schemaRef ds:uri="http://schemas.microsoft.com/office/2006/metadata/properties"/>
    <ds:schemaRef ds:uri="http://purl.org/dc/terms/"/>
    <ds:schemaRef ds:uri="http://purl.org/dc/elements/1.1/"/>
    <ds:schemaRef ds:uri="fcde5a2e-6bac-4a78-b7b3-ca99897eabad"/>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c6c3262f-731d-44e0-990e-5af8d99c92d7"/>
    <ds:schemaRef ds:uri="http://purl.org/dc/dcmitype/"/>
  </ds:schemaRefs>
</ds:datastoreItem>
</file>

<file path=docMetadata/LabelInfo.xml><?xml version="1.0" encoding="utf-8"?>
<clbl:labelList xmlns:clbl="http://schemas.microsoft.com/office/2020/mipLabelMetadata">
  <clbl:label id="{91d7a0f2-3484-4e02-baac-166c3a543a86}" enabled="1" method="Standard" siteId="{7e77266e-8abb-4947-be1a-ce8f3bd5cb49}"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Hinweis</vt:lpstr>
      <vt:lpstr>1_Eignung und Preis</vt:lpstr>
      <vt:lpstr>2_Bewertung und Optionen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Rajakovic Danijela</dc:creator>
  <cp:keywords/>
  <dc:description/>
  <cp:lastModifiedBy>Tschichholz-Uzinova Julija</cp:lastModifiedBy>
  <cp:revision/>
  <dcterms:created xsi:type="dcterms:W3CDTF">2026-07-23T09:09:09Z</dcterms:created>
  <dcterms:modified xsi:type="dcterms:W3CDTF">2026-08-26T09:57:39Z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0x010100C622164E0EA6604BAA36B8247D273D0F</vt:lpwstr>
  </property>
  <property fmtid="{D5CDD505-2E9C-101B-9397-08002B2CF9AE}" pid="3" name="MediaServiceImageTags">
    <vt:lpwstr/>
  </property>
</Properties>
</file>